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9630" windowHeight="6930"/>
  </bookViews>
  <sheets>
    <sheet name="CATÁLOGO" sheetId="1" r:id="rId1"/>
    <sheet name="RESUMEN" sheetId="8" r:id="rId2"/>
  </sheets>
  <externalReferences>
    <externalReference r:id="rId3"/>
  </externalReferences>
  <definedNames>
    <definedName name="_xlnm._FilterDatabase" localSheetId="0" hidden="1">CATÁLOGO!#REF!</definedName>
    <definedName name="_xlnm.Print_Area" localSheetId="0">CATÁLOGO!$A$13:$H$119</definedName>
    <definedName name="_xlnm.Print_Area" localSheetId="1">RESUMEN!$A$15:$G$31</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23" i="8" l="1"/>
  <c r="B22" i="8"/>
  <c r="B21" i="8"/>
  <c r="B20" i="8"/>
  <c r="B19" i="8"/>
  <c r="B18" i="8"/>
  <c r="B17" i="8"/>
  <c r="B16" i="8"/>
  <c r="B7" i="8" l="1"/>
</calcChain>
</file>

<file path=xl/sharedStrings.xml><?xml version="1.0" encoding="utf-8"?>
<sst xmlns="http://schemas.openxmlformats.org/spreadsheetml/2006/main" count="282" uniqueCount="161">
  <si>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</si>
  <si>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</si>
  <si>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</si>
  <si>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</si>
  <si>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</si>
  <si>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</si>
  <si>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</si>
  <si>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</si>
  <si>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</si>
  <si>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</si>
  <si>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</si>
  <si>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</si>
  <si>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</si>
  <si>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</si>
  <si>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</si>
  <si>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</si>
  <si>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</si>
  <si>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</si>
  <si>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</si>
  <si>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</si>
  <si>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ANEXO</t>
  </si>
  <si>
    <t>AE15</t>
  </si>
  <si>
    <t>RAZON SOCIAL DEL LICITANTE:</t>
  </si>
  <si>
    <t>FECHAS</t>
  </si>
  <si>
    <t xml:space="preserve">RESÚMEN DE CATALOGO DE CONCEPTOS </t>
  </si>
  <si>
    <t>CAPÍTULO</t>
  </si>
  <si>
    <t>IMPORTE</t>
  </si>
  <si>
    <t>SUB - TOTAL</t>
  </si>
  <si>
    <t>I.V.A.</t>
  </si>
  <si>
    <t>TOTAL DE LA PROPUESTA</t>
  </si>
  <si>
    <t>IMPORTE TOTAL CON  LETRA</t>
  </si>
  <si>
    <t>pza</t>
  </si>
  <si>
    <t>I</t>
  </si>
  <si>
    <t>II</t>
  </si>
  <si>
    <t>m</t>
  </si>
  <si>
    <t>SEÑALAMIENTO DE OBRA</t>
  </si>
  <si>
    <t>m2</t>
  </si>
  <si>
    <t>m3</t>
  </si>
  <si>
    <t>3.0704.13.) INSTALACIONES ELÉCTRICAS
3.0704.13.) B. REFERENCIAS.
3.0704.13  F.01  l) Interruptor termomagnético (3.0704.13  G.04).
01) DE 1 POLO, 120 V.C.A., 15 A 50 AMPS, TIPO Q0, MCA. SQUARE- D o similar en calidad. Incluye: suministro, colocación, pruebas, herramienta y equipo.</t>
  </si>
  <si>
    <t>PRELIMINARES</t>
  </si>
  <si>
    <t xml:space="preserve">   PRELIMINARES</t>
  </si>
  <si>
    <t>SUBESTACIÓN ELÉCTRICA EN INSTITUTO TECNOLÓGICO (CLAVE: 28DIT0026P), MATAMOROS, TAM.</t>
  </si>
  <si>
    <t>SISTEMA DE TIERRAS FISICAS</t>
  </si>
  <si>
    <t>Suministro e instalacion de bayonetas de puesta a tierra fisica (3.0m.) formado por 3 varillas de acero con recubrimiento de cobre tipo copperweld standard de 3.05 mts de longitud x 5/8"  de diametro cada una, interconectadas con cable de cobre desnudo semiduro calibre 4/0 awg, considerando 10 mts. de longitud para su interconexion entre varillas, alojando cada varilla en un tubo de concreto tipo albañal de 12" de diametro para medicion no mayor de 5 ohms,  incluye: suministro de materiales , excavacion, mano de obra especializada, soldadura cadweld en las uniones con cable o varilla, material miscelaneo, desperdicio, limpieza, acarreos, herramienta y equipo.</t>
  </si>
  <si>
    <t>Suministro  y  colocación  de  cable de cobre desnudo (DSD) semiduro cal.  No.4/0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</si>
  <si>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</si>
  <si>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Suministro e instalación de soldadura cadweld para conectar varilla de 5/8" con cable 4/0, cat. GTC 312Q con carga no. 115. Incluye molde, pinzas, y accesorios para su completa instalación.</t>
  </si>
  <si>
    <t>Suministro e instalación de soldadura cadweld para conectar cable calibre 4/0 con cable calibre 1/0, cat. TAC2Q2C con carga no. 90. Incluye molde, pinzas, y accesorios para su completa instalación.</t>
  </si>
  <si>
    <t>Suministro e instalación de cable de cobre desnudo del calibre 4 awg. marca CONDUMEX o similar en calidad, según carga demandada, para tierra física.</t>
  </si>
  <si>
    <t>kg</t>
  </si>
  <si>
    <t>Suministro e instalación de gabinete de pared de 12 UR equipado marca NORTH o similar en calidad y precio, modelo NORTH 013C/E equipado kit iluminación, extractores, charola y barra de contactos.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</si>
  <si>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3.0704.13) INSTALACIONES ELECTRICAS
3.0704.13) B. REFERENCIAS
3.0704.13 F.01 d) Tubería y conexiones metálicas conduit galvanizada pared gruesa con rosca; visible; para alimentaciones. Incluye: cajas de registro y conexión (3.0704.13.G.02)
01.b) Suministro e instalación de tubo conduit galv. p.d. de 16mm, sin rosca, incluye: material, mano de obra, herramienta, acarreo, pruebas, conexiones (codo y cople, niple, conector).</t>
  </si>
  <si>
    <t>3.0704.13.) INSTALACIONES ELÉCTRICAS
3.0704.13.) B. REFERENCIAS
3.0704.13 F.01 c) Tubería y conexiones tipo conduit PVC, en zanjas para alimentaciones. Incluye: trazo, excavación y relleno. (3.0704.13 G.02).
05.a) Suministro y tendido de tubo conduit PVC pesado de 53mm de diámetro. Incluye: material, mano de obra, herramienta, acarreo, pruebas, conexiones, trazo, excavación y relleno., encofrado de concreto f´c=100kg/cm2.</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</si>
  <si>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</si>
  <si>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</si>
  <si>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y colocación de tubo licuatite de 19 mm de diam incl. Todo lo necesario para su correcta instalación.</t>
  </si>
  <si>
    <t>Suministro e instalación de conector recto para licuatite de 19 mm de diam. incl. todo lo necesario para su correcta instalación.</t>
  </si>
  <si>
    <t>PARARAYOS</t>
  </si>
  <si>
    <t>Suministro e instalación de pararrayos ionizante SIGMA 75 o similar en calidad, con su sistema de puesta a tierra para protección contra descargas atmosféricas de edificios NIVEL II. Incluye: suministro de materiales completos, mano de obra calificada, herramientas, equipo y todo lo necesario para su correcta instalación, punta de pararrayos ionizante SIGMA-75 o similar en calidad, adaptador de punta pararrayos, contador de descargas, mástil de acero de 6 mts. para pararrayos, base de 2.00 m x 2.5" de diámetro, acero inoxidable, kit de retenida para mástil de 6 mts., tira de zinc CONDUZINC de 1 1/2", tira de zinc CONDUZINC. 2 de 3/4", desconectador de tierra, varilla CADWELD de 5/8" (16.0 mm) x 3.05 mts. - 010", registro de concreto con tapa metálica, químico intensificador para bajar la resistencia de terreno 25 kg, lote de materiales de fijación que incluye: soldaduras exotérmicas abrazaderas, tubería de P.V.C. y todo lo necesario para su correcta instalación y fijación, instalación con mano de obra calificada y certificada, suministro de materiales, misceláneos, anclajes, conexiones, desperdicio, limpieza, acarreos, herramienta y equipo. P.U.O.T.</t>
  </si>
  <si>
    <t xml:space="preserve">3.0704.13.) INSTALACIONES ELÉCTRICAS
3.0704.13.) B. REFERENCIAS.
3.0704.13.F.01. o) Unidades de alumbrado (3.0704.13.G.04)
Suministro e instalación de luz de obstrucción color rojo, de 18 watts de leds, con entrada para tubo de 21 mm, 120 volts, catalogo OWLFSR/120, marca COOPPER CROUSE HINDS o similar en calidad. Incluye: materiales, mano de obra especializada, material misceláneo, conexiones, pruebas, acarreos, fletes, desperdicios, herramienta y equipo.   </t>
  </si>
  <si>
    <t>III</t>
  </si>
  <si>
    <t>ESTACION DE EMERGENCIA</t>
  </si>
  <si>
    <t>Suministro e instalación de planta de emergencia con capacidad de 165 KW / 150 KW en servicio de emergencia / continuo, 3 fases 4 hilos, 440 - 220 / 127 volts, 60 HZ, FP. 0.8, rpm. 1800, para operar a 55 msnm, completa con accesorios, interruptor termomagnético y tablero de transferencia. Incluye: fletes, acarreos, carga y descarga, maniobras, anclajes, herramienta, plomeo, nivelación, equipo y mano de obra a cualquier nivel. (P.U.O.T.)</t>
  </si>
  <si>
    <t>Suministro e instalación de UPS de 120kva, ON-LINE doble conversión grado medico con 30 minutos de respaldo en baterías marca EATON o similar en calidad. Incluye: materiales, mano de obra, conexiones, herrajes para su fijación, pruebas y puesta en marcha.</t>
  </si>
  <si>
    <t>IV</t>
  </si>
  <si>
    <t>CONSTRUCCION DE SUBESTACION DE 225 KVA</t>
  </si>
  <si>
    <t>IV-1</t>
  </si>
  <si>
    <t xml:space="preserve">   SUBESTACION ELECTRICA 225 KVA</t>
  </si>
  <si>
    <t>Suministro , instalación y fijación, de transformador tipo poste de 225 KVA, 13,200-220/127 V mca. PROLEC o similar en calidad, duración y tiempo de garantía. Incluye: suministro de materiales, mano de obra especializada, material miscelaneo, desperdicio, maniobras, elevacion, acareos, pruebas, herramienta y equipo.</t>
  </si>
  <si>
    <t>E.P.- 12-E Suministro y colocación de tubería CONDUIT y/o piezas especiales de fierro galvanizado pared gruesa, (P.U.O.T.)
07) Tubería de 63 mm de diámetro</t>
  </si>
  <si>
    <t>3.0704.13.) INSTALACIONES ELÉCTRICAS
3.0704.13.) B. REFERENCIAS
3.0704.13. F.01 m) Mufa seca para acometida (3.0704.13.G.04)
03) Suministro  y  colocación  de   mufa para entrada de tubería de 63mm de diámetro. Incluye: herramienta y mano de obra en cualquier nivel (P.U.O.T.)</t>
  </si>
  <si>
    <t>Suministro e instalación de poste de concreto octagonal PC 9-400, segun norma de c.f.e.  incluye: hincado, plomeo, flete, acarreo, maniobras, materiales, mano de obra, herramienta y equipo. (p.u.o.t.)</t>
  </si>
  <si>
    <t>Suministro y colocación  de  cortacircuito   fusible de 15KV incluye: materiales, mano de obra, herramienta y equipo.  En cualquier nivel P.U.O.T.</t>
  </si>
  <si>
    <t>Suministro y colocación de apartarrayos de ox de zinc 12 kv incluye: materiales, mano de obra, herramienta y equipo. En cualquier nivel P.U.O.T.</t>
  </si>
  <si>
    <t>Suministro e instalación de alambre de cobre desnudo calibre # 1/0, mca. Condumex o similar en calidad. Incluye: cortes, empalmes cocas y conexiones, colocación, material, mano de obra especializada, acarreo, maniobras y herramienta.  A cualquier altura, de acuerdo a normatividad C.F.E.  P.U.O.T.</t>
  </si>
  <si>
    <t>Trámites para conseguir certificado de verificación de las instalaciones eléctricas (por una unidad de verificación)</t>
  </si>
  <si>
    <t>Suministro y colocación de letrero de advertencia "PELIGRO ALTA TENSIÓN".</t>
  </si>
  <si>
    <t>Suministro y colocación de electrodo de grafito de 90 cm Incluye conexión con soldadura tipo caldweld para 1/0, suministro de materiales, mano de obra, material misceláneo, desperdicio, limpieza, acarreos, herramienta y equipo.</t>
  </si>
  <si>
    <t>Suministro y colocación de herrajes para vestido de subestación Incluye: tres aisladores de 13 kv, 1 aislador 1R, 2 bultos de bentonita, 1 bastidor B1, 3 conectores estribo, 3 conectores perico, 4 conectores 508-82, 2 crucetas PR200, 1 cruceta PT200, 16 M de fleje de acero inox, 8 hebillas p/fleje de acero inox, 4 pernos DR 16x457 mm, 3 clemas remate Ral 8, 2 ojo re, 1 moldura Re, 1 remate para acsr 1/0, 1 abrazadera UL, fletes, maniobras, y lo necesario para su correcta instalación.</t>
  </si>
  <si>
    <t>juego</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</si>
  <si>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</si>
  <si>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y colocación de juego de herrajes para vestido de poste (estructura de paso), conforme a las normas de distribución-construcción-líneas aéreas de la C.F.E. Incluye: 1 cruceta de madera, 2 tirantes H2, 3 aisladores 13 PC, 3 amarres de ASCR 1/0, 2 pijas de tornillo de maq. de 5/8"x3", material, fletes, mano de obra, herramienta, maniobras, y todo lo necesario para su correcta instalación. P.U.O.T.</t>
  </si>
  <si>
    <t>Suministro y colocación de juego herrajes para vestido de poste (estructura de remate sencillo), conforme a las normas de distribución-construcción-líneas aéreas de la C.F.E. Incluye: 2 crucetas de madera, 4 tirantes H2, 3 aisladores 13PC, 3 Aisladores de remate, 3 amarres de ACSR 1/0, 3 pijas de tornillo de maq. de 5/8"x3", material, fletes, mano de obra, herramienta, maniobras y todo lo necesario para su correcta instalación. P.U.O.T.</t>
  </si>
  <si>
    <t>Suministro y colocación de juego de herrajes para vestido de poste (secundario de paso), conforme a las normas de distribución-construcción-líneas aéreas de la C.F.E. Incluye: 2 Bastidores B1, medio anillo, material, fletes, mano de obra, herramienta, maniobras y todo lo necesario para su correcta instalación. P.U.O.T.</t>
  </si>
  <si>
    <t>Suministro y colocación de juego de herrajes para vestido de poste (secundario de remate), conforme a las normas de distribución-construcción-líneas aéreas de la C.F.E. Incluye: 1 Bastidor B1, material, fletes, mano de obra, herramienta, maniobras y todo lo necesario para su correcta instalación. P.U.O.T.</t>
  </si>
  <si>
    <t>Cable de aluminio ACSR cal. 1/0 AWG mca. Condumex o similar en calidad, incluye: suministro y colocación de conductor, tendido, tensionado y enclemado, cortes, empalmes, cocas, conexión, material, mano de obra especializada, maniobras y herramienta. a cualquier altura. p.u.o.t.</t>
  </si>
  <si>
    <t>Cable de aluminio ACSR cal. 2 AWG mca. Condumex o similar en calidad, incluye: suministro y colocación de conductor, tendido, tensionado y enclemado, cortes, empalmes, cocas, conexión, material, mano de obra especializada, maniobras y herramienta. a cualquier altura. P.U.O.T.</t>
  </si>
  <si>
    <t>IV-2</t>
  </si>
  <si>
    <t xml:space="preserve">   INTERRUPTOR PRINCIPÁL Y DERIVADOS</t>
  </si>
  <si>
    <t>Suministro e instalación de tablero general de distribución TIPO I-LINE Cat. MG600M82B (Tab. de 8 circuitos) TAMAÑO 2, 3F-4H, barras de aluminio 600A, tipo NEMA 1, montaje sobreponer, marca SQURE-D o similar en calidad.  Incluye suministro de materiales, mano de obra  especializada, conexiones, pruebas, material misceláneo, desperdicio, acarreos, maniobras, herramienta y equipo.</t>
  </si>
  <si>
    <t>3.0704.13.) INSTALACIONES ELÉCTRICAS
3.0704.13.) B. REFERENCIAS.
3.0704.13  F.01  l) Interruptor termomagnético (3.0704.13  G.04).
Suministro e instalación de interruptor termomagnético marco HDA de 3x200 amp. Cat HDA-36200(ABC), marca SQUARE-D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</si>
  <si>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marco HDA de 3x150 amp. Cat HDA-36150, marca Square-D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</si>
  <si>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de 3x80 amp. Cat. FA36080 (25K), marca SQUARE-D o similar en calidad.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</si>
  <si>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marco H de 3x30 amp. cat HDA36030, marca SQUARE-D o similar. Incluye: suministro de materiales, mano de obra especializada, conexiones, pruebas, desperdicio, acarreos, maniobras, herramienta y equipo.</t>
  </si>
  <si>
    <t>Suministro y colocación de tablero de control para 30 circuitos, 3 fases 4 hilos 240 V.C.A. 10 000 A.C.I. NQ304L225 de empotrar o sobreponer marca Square d o similar.  Incluye suministro de materiales, mano de obra  especializada, conexiones, pruebas, material misceláneo, desperdicio, acarreos, maniobras, herramienta y equipo.</t>
  </si>
  <si>
    <t xml:space="preserve">Suministro e instalación de tablero NQ de 18 espacios con zapatas principales, catalogo NQ184L100S, marca Square-D o similar en calidad. Incluye: accesorios y materiales necesarios para su completa instalación, conexión, pruebas y puesta en operación. </t>
  </si>
  <si>
    <t>Suministro e instalación de tablero de distribución monofásico 220/127 V, tipo NQ304L100S, (tablero de 30 circuitos) con zapatas principales de 100 Amp, marca SQUARE D o similar. Incluye: suministro de materiales, mano de obra especializada, conexiones, pruebas, desperdicio, acarreos, maniobras, herramienta y equipo.</t>
  </si>
  <si>
    <t>Suministro e instalación de tablero de distribución y alumbrado Square D, tipo NQ o similar en calidad, en gabinete montado en muro, catalogo NQ424L225S, en lamina nema 1, color gris, tensión operación 127-220V, capacidad de corriente del sistema de 225 A., sistema trifásico 4 hilos, zapatas principales de 225 A. De 3polos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</si>
  <si>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NQ, de dos polos de 2x50 amp. Cat QO250, marca SQUARE D o similar. Incluye: suministro de materiales, mano de obra especializada, conexiones, pruebas, desperdicio, acarreos, maniobras, herramienta y equipo.</t>
  </si>
  <si>
    <t>Suministro e instalación de registro eléctrico para media tensión marca centrifugados mexicanos, norma CFE-TN-RMTB-3 del tipo prefabricado con tapa y aro 84-B de hierro fundido para arroyo de 1.16x1.16x1.16 m,  marca Centrifugados Mexicanos, incluye: suministro de materiales, mano de obra, excavación, relleno, desperdicio, acarreos, herramienta, equipo, limpieza y retiro de sobrantes fuera de la obra.</t>
  </si>
  <si>
    <t>V</t>
  </si>
  <si>
    <t>SISTEMA DE TIERRAS</t>
  </si>
  <si>
    <t>V-1</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</si>
  <si>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</si>
  <si>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</si>
  <si>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V-2</t>
  </si>
  <si>
    <t>CIMENTACION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</si>
  <si>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</si>
  <si>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</si>
  <si>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V-3</t>
  </si>
  <si>
    <t>INSTALACIONES</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</si>
  <si>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</si>
  <si>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16mm, incluye: material, mano de obra, herramienta, acarreo, pruebas, conexiones (roscas, codo y cople, niple, conector).</t>
  </si>
  <si>
    <t>VI</t>
  </si>
  <si>
    <t>CONSTRUCCION DE CASETA DE CONTROL DE 7.00 X 3.00 X 2.70 Mts. DE ALTURA PARA PLANTA DE EMERGENCIA</t>
  </si>
  <si>
    <t>VI-1</t>
  </si>
  <si>
    <t>VI-2</t>
  </si>
  <si>
    <t xml:space="preserve">   CIMENTACION</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</si>
  <si>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</si>
  <si>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</si>
  <si>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</si>
  <si>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</si>
  <si>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</si>
  <si>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</si>
  <si>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</si>
  <si>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</si>
  <si>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VI-3</t>
  </si>
  <si>
    <t xml:space="preserve">   ESTRUCTURA</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</si>
  <si>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</si>
  <si>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</si>
  <si>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</si>
  <si>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03) Resistencia f'c =250 kg/cm2.  A cualquier altura.
</t>
  </si>
  <si>
    <t>VI-4</t>
  </si>
  <si>
    <t xml:space="preserve">   ALBAÑILERIA Y ACABADOS</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</si>
  <si>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</si>
  <si>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</si>
  <si>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</si>
  <si>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</si>
  <si>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</si>
  <si>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</si>
  <si>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</si>
  <si>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VI-5</t>
  </si>
  <si>
    <t xml:space="preserve">   HERRERIA</t>
  </si>
  <si>
    <t>3.0704.11) VENTANERIA, CANCELERIA Y PUERTAS DE COMUNICACION.
3.0704.11) B. REFERENCIAS
3.0704.11.F.01.i) Fabricación y colocación de puertas con perfiles tubulares de lamina de fierro (3.0704.11.G.04)
01) Puerta metálica de 0.90 a 1.00 x 2.10 a 2.20 m, a base de marco de perfil tubular prolamsa cal. # 18 y tablero de lamina estriada cal. # 20 de prolamsa, incluye: suministro, colocación, cerradura de caja doble pasador mod. 175 mca. Fanal o similar, primario anticorrosivo, pintura esmalte a 2 manos S.M.A. Comex, materiales que intervienen, desperdicio, cortes, habilitado, limpieza y retiro de sobrantes fuera de la obra.</t>
  </si>
  <si>
    <t>VII</t>
  </si>
  <si>
    <t>CONSTRUCCION DE ESTACIONAMIENTO</t>
  </si>
  <si>
    <t>CTR CONSTRUCCIÓN
CAR. Carreteras
1.01 Terracerias
.003 Corte P.U.O.T. Designación  (N.CTR.CAR-1.01.003) y E.P. 85
1.1) En apertura de caja cuando el material se desperdicie</t>
  </si>
  <si>
    <t>CTR CONSTRUCCIÓN
CAR. Carreteras
1.04 Pavimentos
.003 Capas Estabilizadas P.U.O.T. Designación (N.CTR.CAR-1.04.003, J1, J2 ) 
2) Compactada al 95%, adicionando 3% de cal en peso.</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</si>
  <si>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</si>
  <si>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</si>
  <si>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</si>
  <si>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</si>
  <si>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M-10.1) Marcas para estacionamiento, color amarillo reflejante y E.P.5</t>
  </si>
  <si>
    <t>Señalamiento para discapacitados en cajón de estacionamiento de 1.00 x 0.80 m elaborado con pintura epóxica para exteriores color azul pantone Nº 294 y color blanco en la figura de minusválidos. Incl. trazo. Según proyecto. P.U.O.T.</t>
  </si>
  <si>
    <t>VIII</t>
  </si>
  <si>
    <t>Suministro e instalacion de anuncio de obra con señal tipo DOMMY de 1.83 x 3.97 m, fabricado con estructura  de PTR Cal. 18 de 1 1/2", lamina pintro Cal. 22 y postes de polin de 3"; acabado rotulado por computadora con diseños institucionales, segun proyecto. incluye,suministro y fabricacion de concreto f`c = 100 kg/cm2 para anclaje de soportes.ver plano.</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</si>
  <si>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3.5 MM de espesor, aplicado por medio de termofusión (8 años de garantía). Inc. primer asfaltico 0.20 LTS/M2, sellado de fisuras y grietas con cemento plástico asfaltico, previa limpieza y preparación de la superficie.</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</si>
  <si>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</si>
  <si>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</si>
  <si>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 xml:space="preserve">         LICITACIÓN No.:   LPE-N54-2017</t>
  </si>
  <si>
    <t>LICITACIÓN No.:   LPE-N54-2017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</si>
</sst>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b/>
      <sz val="10"/>
      <color rgb="FF993300"/>
      <name val="Helvetica"/>
      <family val="2"/>
    </font>
    <font>
      <sz val="8"/>
      <name val="Helvetica"/>
      <family val="2"/>
    </font>
    <font>
      <b/>
      <sz val="14"/>
      <name val="Novecento wide UltraLight"/>
      <family val="3"/>
    </font>
    <font>
      <b/>
      <sz val="12"/>
      <name val="Novecento wide UltraLight"/>
      <family val="3"/>
    </font>
    <font>
      <b/>
      <sz val="10"/>
      <name val="Novecento wide UltraLight"/>
      <family val="3"/>
    </font>
    <font>
      <b/>
      <sz val="14"/>
      <name val="Novecento wide UltraLight"/>
      <family val="3"/>
    </font>
    <font>
      <b/>
      <sz val="16"/>
      <name val="Helvetica"/>
      <family val="2"/>
    </font>
    <font>
      <sz val="9"/>
      <name val="Helvetica"/>
      <family val="2"/>
    </font>
    <font>
      <b/>
      <sz val="9"/>
      <name val="Arial"/>
      <family val="2"/>
    </font>
    <font>
      <sz val="9"/>
      <color theme="1"/>
      <name val="Helvetica"/>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theme="1"/>
      </left>
      <right/>
      <top style="thin">
        <color theme="1"/>
      </top>
      <bottom/>
      <diagonal/>
    </border>
  </borders>
  <cellStyleXfs count="1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0" fontId="1" fillId="0" borderId="0"/>
    <xf numFmtId="43" fontId="7" fillId="0" borderId="0" applyFont="0" applyFill="0" applyBorder="0" applyAlignment="0" applyProtection="0"/>
  </cellStyleXfs>
  <cellXfs count="123">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3" xfId="0" applyFont="1" applyFill="1" applyBorder="1" applyAlignment="1">
      <alignment horizontal="left" vertical="center"/>
    </xf>
    <xf numFmtId="0" fontId="15" fillId="0" borderId="12" xfId="0" applyFont="1" applyFill="1" applyBorder="1" applyAlignment="1">
      <alignment horizontal="right"/>
    </xf>
    <xf numFmtId="0" fontId="15" fillId="0" borderId="4" xfId="0" applyFont="1" applyFill="1" applyBorder="1" applyAlignment="1">
      <alignment horizontal="left" vertical="center"/>
    </xf>
    <xf numFmtId="0" fontId="15" fillId="0" borderId="5" xfId="0" applyFont="1" applyFill="1" applyBorder="1" applyAlignment="1">
      <alignment horizontal="left" vertical="center"/>
    </xf>
    <xf numFmtId="0" fontId="16" fillId="0" borderId="6" xfId="0" applyFont="1" applyFill="1" applyBorder="1" applyAlignment="1">
      <alignment horizontal="center" vertical="center"/>
    </xf>
    <xf numFmtId="0" fontId="16" fillId="0" borderId="6" xfId="2" applyFont="1" applyFill="1" applyBorder="1" applyAlignment="1">
      <alignment horizontal="justify" vertical="center" wrapText="1"/>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7" fillId="0" borderId="13" xfId="6" applyNumberFormat="1" applyFont="1" applyFill="1" applyBorder="1" applyAlignment="1">
      <alignment horizontal="left" vertical="top"/>
    </xf>
    <xf numFmtId="165" fontId="17" fillId="0" borderId="11" xfId="6" applyNumberFormat="1" applyFont="1" applyFill="1" applyBorder="1" applyAlignment="1">
      <alignment horizontal="left" vertical="top"/>
    </xf>
    <xf numFmtId="165" fontId="17" fillId="0" borderId="1" xfId="6" applyNumberFormat="1" applyFont="1" applyFill="1" applyBorder="1" applyAlignment="1">
      <alignment horizontal="left" vertical="top"/>
    </xf>
    <xf numFmtId="0" fontId="18" fillId="0" borderId="13" xfId="0" applyFont="1" applyFill="1" applyBorder="1"/>
    <xf numFmtId="0" fontId="18" fillId="0" borderId="11" xfId="0" applyFont="1" applyFill="1" applyBorder="1"/>
    <xf numFmtId="0" fontId="18" fillId="0" borderId="1" xfId="0" applyFont="1" applyFill="1" applyBorder="1"/>
    <xf numFmtId="0" fontId="13" fillId="0" borderId="13" xfId="2" applyNumberFormat="1" applyFont="1" applyFill="1" applyBorder="1" applyAlignment="1">
      <alignment horizontal="justify" vertical="center" wrapText="1"/>
    </xf>
    <xf numFmtId="0" fontId="18" fillId="0" borderId="6" xfId="0" applyFont="1" applyFill="1" applyBorder="1" applyAlignment="1">
      <alignment horizontal="center" vertical="top"/>
    </xf>
    <xf numFmtId="0" fontId="18" fillId="0" borderId="13" xfId="0" applyFont="1" applyFill="1" applyBorder="1" applyAlignment="1">
      <alignment horizontal="right"/>
    </xf>
    <xf numFmtId="0" fontId="13" fillId="0" borderId="6" xfId="2" applyFont="1" applyFill="1" applyBorder="1" applyAlignment="1">
      <alignment horizontal="justify" vertical="center" wrapText="1"/>
    </xf>
    <xf numFmtId="0" fontId="16" fillId="0" borderId="1" xfId="0" applyFont="1" applyFill="1" applyBorder="1" applyAlignment="1">
      <alignment horizontal="justify" vertical="center"/>
    </xf>
    <xf numFmtId="0" fontId="16" fillId="0" borderId="2" xfId="0" applyFont="1" applyFill="1" applyBorder="1" applyAlignment="1">
      <alignment horizontal="justify" vertical="center"/>
    </xf>
    <xf numFmtId="0" fontId="13" fillId="0" borderId="6" xfId="0" applyFont="1" applyFill="1" applyBorder="1" applyAlignment="1">
      <alignment horizontal="center" vertical="center"/>
    </xf>
    <xf numFmtId="0" fontId="24" fillId="0" borderId="6" xfId="0" applyFont="1" applyFill="1" applyBorder="1" applyAlignment="1">
      <alignment horizontal="center" vertical="center"/>
    </xf>
    <xf numFmtId="0" fontId="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25" fillId="0" borderId="6" xfId="0" applyFont="1" applyBorder="1" applyAlignment="1">
      <alignment horizontal="center" vertical="center"/>
    </xf>
    <xf numFmtId="0" fontId="25" fillId="0" borderId="13" xfId="2" applyNumberFormat="1" applyFont="1" applyBorder="1" applyAlignment="1">
      <alignment horizontal="justify" vertical="center" wrapText="1"/>
    </xf>
    <xf numFmtId="0" fontId="16" fillId="0" borderId="6" xfId="0" applyFont="1" applyFill="1" applyBorder="1" applyAlignment="1">
      <alignment horizontal="left" vertical="top" wrapText="1"/>
    </xf>
    <xf numFmtId="4" fontId="24" fillId="0" borderId="6" xfId="0" applyNumberFormat="1" applyFont="1" applyFill="1" applyBorder="1" applyAlignment="1">
      <alignment horizontal="center" vertical="center"/>
    </xf>
    <xf numFmtId="0" fontId="24" fillId="0" borderId="6" xfId="1" applyNumberFormat="1" applyFont="1" applyFill="1" applyBorder="1" applyAlignment="1">
      <alignment horizontal="center" vertical="center"/>
    </xf>
    <xf numFmtId="0" fontId="24" fillId="0" borderId="6" xfId="2" applyFont="1" applyFill="1" applyBorder="1" applyAlignment="1">
      <alignment horizontal="justify" vertical="center" wrapText="1"/>
    </xf>
    <xf numFmtId="4" fontId="24" fillId="0" borderId="6" xfId="1" applyNumberFormat="1" applyFont="1" applyFill="1" applyBorder="1" applyAlignment="1">
      <alignment horizontal="center" vertical="center"/>
    </xf>
    <xf numFmtId="0" fontId="24" fillId="0" borderId="6" xfId="0" applyFont="1" applyBorder="1" applyAlignment="1">
      <alignment horizontal="justify" vertical="top"/>
    </xf>
    <xf numFmtId="0" fontId="24" fillId="0" borderId="6" xfId="0" applyFont="1" applyFill="1" applyBorder="1" applyAlignment="1">
      <alignment horizontal="justify" vertical="top" wrapText="1"/>
    </xf>
    <xf numFmtId="0" fontId="26" fillId="0" borderId="16" xfId="0" applyFont="1" applyBorder="1" applyAlignment="1">
      <alignment horizontal="center" vertical="center"/>
    </xf>
    <xf numFmtId="0" fontId="26" fillId="0" borderId="16" xfId="0" applyFont="1" applyBorder="1" applyAlignment="1">
      <alignment horizontal="justify" vertical="center" wrapText="1"/>
    </xf>
    <xf numFmtId="0" fontId="16" fillId="0" borderId="6" xfId="1" applyNumberFormat="1" applyFont="1" applyFill="1" applyBorder="1" applyAlignment="1">
      <alignment horizontal="center" vertical="center"/>
    </xf>
    <xf numFmtId="0" fontId="21" fillId="0" borderId="0" xfId="0" applyFont="1" applyFill="1" applyBorder="1" applyAlignment="1">
      <alignment horizontal="center"/>
    </xf>
    <xf numFmtId="0" fontId="20" fillId="0" borderId="0" xfId="0" applyFont="1" applyFill="1" applyBorder="1" applyAlignment="1">
      <alignment horizontal="center"/>
    </xf>
    <xf numFmtId="0" fontId="22" fillId="0" borderId="0" xfId="0" applyFont="1" applyFill="1" applyBorder="1" applyAlignment="1">
      <alignment horizontal="center"/>
    </xf>
    <xf numFmtId="0" fontId="1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left" vertical="center"/>
    </xf>
    <xf numFmtId="0" fontId="15" fillId="0" borderId="6" xfId="0" applyFont="1" applyFill="1" applyBorder="1" applyAlignment="1">
      <alignment horizontal="left" vertic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2"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10" xfId="0" applyFont="1" applyFill="1" applyBorder="1" applyAlignment="1">
      <alignment horizontal="center" vertical="center"/>
    </xf>
    <xf numFmtId="0" fontId="23"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2" xfId="0" applyFont="1" applyFill="1" applyBorder="1" applyAlignment="1">
      <alignment horizontal="left" vertical="center"/>
    </xf>
    <xf numFmtId="0" fontId="15" fillId="0" borderId="4" xfId="0" applyFont="1" applyFill="1" applyBorder="1" applyAlignment="1">
      <alignment horizontal="left" vertical="center"/>
    </xf>
    <xf numFmtId="0" fontId="9" fillId="0" borderId="0" xfId="0" applyFont="1" applyFill="1" applyBorder="1" applyAlignment="1">
      <alignment horizontal="center"/>
    </xf>
    <xf numFmtId="0" fontId="10" fillId="0" borderId="0" xfId="0" applyFont="1" applyFill="1" applyBorder="1" applyAlignment="1">
      <alignment horizontal="center"/>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cellXfs>
  <cellStyles count="16">
    <cellStyle name="Euro" xfId="4"/>
    <cellStyle name="Millares 2" xfId="13"/>
    <cellStyle name="Millares 2 2 2" xfId="9"/>
    <cellStyle name="Millares 2 2 3" xfId="8"/>
    <cellStyle name="Millares 3" xfId="15"/>
    <cellStyle name="Millares 4" xfId="7"/>
    <cellStyle name="Normal" xfId="0" builtinId="0"/>
    <cellStyle name="Normal 11" xfId="14"/>
    <cellStyle name="Normal 13" xfId="10"/>
    <cellStyle name="Normal 2" xfId="1"/>
    <cellStyle name="Normal 2 2 2" xfId="12"/>
    <cellStyle name="Normal 3" xfId="3"/>
    <cellStyle name="Normal 3 2" xfId="11"/>
    <cellStyle name="Normal 4" xfId="5"/>
    <cellStyle name="Normal_GSANCHEZ 2" xfId="2"/>
    <cellStyle name="Normal_Presupuestos corregidos y aumentados(BUSTAMANTE)" xfId="6"/>
  </cellStyles>
  <dxfs count="2">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361950</xdr:colOff>
      <xdr:row>17</xdr:row>
      <xdr:rowOff>95250</xdr:rowOff>
    </xdr:from>
    <xdr:ext cx="184731" cy="264560"/>
    <xdr:sp macro="" textlink="">
      <xdr:nvSpPr>
        <xdr:cNvPr id="3" name="2 CuadroTexto"/>
        <xdr:cNvSpPr txBox="1"/>
      </xdr:nvSpPr>
      <xdr:spPr>
        <a:xfrm>
          <a:off x="361950" y="704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18</xdr:row>
      <xdr:rowOff>95250</xdr:rowOff>
    </xdr:from>
    <xdr:ext cx="184731" cy="264560"/>
    <xdr:sp macro="" textlink="">
      <xdr:nvSpPr>
        <xdr:cNvPr id="4" name="3 CuadroTexto"/>
        <xdr:cNvSpPr txBox="1"/>
      </xdr:nvSpPr>
      <xdr:spPr>
        <a:xfrm>
          <a:off x="361950" y="721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19</xdr:row>
      <xdr:rowOff>95250</xdr:rowOff>
    </xdr:from>
    <xdr:ext cx="184731" cy="264560"/>
    <xdr:sp macro="" textlink="">
      <xdr:nvSpPr>
        <xdr:cNvPr id="5" name="4 CuadroTexto"/>
        <xdr:cNvSpPr txBox="1"/>
      </xdr:nvSpPr>
      <xdr:spPr>
        <a:xfrm>
          <a:off x="361950"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21</xdr:row>
      <xdr:rowOff>95250</xdr:rowOff>
    </xdr:from>
    <xdr:ext cx="184731" cy="264560"/>
    <xdr:sp macro="" textlink="">
      <xdr:nvSpPr>
        <xdr:cNvPr id="6" name="5 CuadroTexto"/>
        <xdr:cNvSpPr txBox="1"/>
      </xdr:nvSpPr>
      <xdr:spPr>
        <a:xfrm>
          <a:off x="361950" y="1193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22</xdr:row>
      <xdr:rowOff>95250</xdr:rowOff>
    </xdr:from>
    <xdr:ext cx="184731" cy="264560"/>
    <xdr:sp macro="" textlink="">
      <xdr:nvSpPr>
        <xdr:cNvPr id="7" name="6 CuadroTexto"/>
        <xdr:cNvSpPr txBox="1"/>
      </xdr:nvSpPr>
      <xdr:spPr>
        <a:xfrm>
          <a:off x="361950" y="1437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18</xdr:row>
      <xdr:rowOff>95250</xdr:rowOff>
    </xdr:from>
    <xdr:ext cx="184731" cy="264560"/>
    <xdr:sp macro="" textlink="">
      <xdr:nvSpPr>
        <xdr:cNvPr id="8" name="7 CuadroTexto"/>
        <xdr:cNvSpPr txBox="1"/>
      </xdr:nvSpPr>
      <xdr:spPr>
        <a:xfrm>
          <a:off x="361950" y="721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19</xdr:row>
      <xdr:rowOff>95250</xdr:rowOff>
    </xdr:from>
    <xdr:ext cx="184731" cy="264560"/>
    <xdr:sp macro="" textlink="">
      <xdr:nvSpPr>
        <xdr:cNvPr id="9" name="8 CuadroTexto"/>
        <xdr:cNvSpPr txBox="1"/>
      </xdr:nvSpPr>
      <xdr:spPr>
        <a:xfrm>
          <a:off x="361950"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19</xdr:row>
      <xdr:rowOff>95250</xdr:rowOff>
    </xdr:from>
    <xdr:ext cx="184731" cy="264560"/>
    <xdr:sp macro="" textlink="">
      <xdr:nvSpPr>
        <xdr:cNvPr id="10" name="9 CuadroTexto"/>
        <xdr:cNvSpPr txBox="1"/>
      </xdr:nvSpPr>
      <xdr:spPr>
        <a:xfrm>
          <a:off x="361950"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95250</xdr:rowOff>
    </xdr:from>
    <xdr:ext cx="184731" cy="264560"/>
    <xdr:sp macro="" textlink="">
      <xdr:nvSpPr>
        <xdr:cNvPr id="11" name="10 CuadroTexto"/>
        <xdr:cNvSpPr txBox="1"/>
      </xdr:nvSpPr>
      <xdr:spPr>
        <a:xfrm>
          <a:off x="361950"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95250</xdr:rowOff>
    </xdr:from>
    <xdr:ext cx="184731" cy="264560"/>
    <xdr:sp macro="" textlink="">
      <xdr:nvSpPr>
        <xdr:cNvPr id="12" name="11 CuadroTexto"/>
        <xdr:cNvSpPr txBox="1"/>
      </xdr:nvSpPr>
      <xdr:spPr>
        <a:xfrm>
          <a:off x="361950"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95250</xdr:rowOff>
    </xdr:from>
    <xdr:ext cx="184731" cy="264560"/>
    <xdr:sp macro="" textlink="">
      <xdr:nvSpPr>
        <xdr:cNvPr id="13" name="12 CuadroTexto"/>
        <xdr:cNvSpPr txBox="1"/>
      </xdr:nvSpPr>
      <xdr:spPr>
        <a:xfrm>
          <a:off x="361950"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21</xdr:row>
      <xdr:rowOff>95250</xdr:rowOff>
    </xdr:from>
    <xdr:ext cx="184731" cy="264560"/>
    <xdr:sp macro="" textlink="">
      <xdr:nvSpPr>
        <xdr:cNvPr id="14" name="13 CuadroTexto"/>
        <xdr:cNvSpPr txBox="1"/>
      </xdr:nvSpPr>
      <xdr:spPr>
        <a:xfrm>
          <a:off x="361950" y="1193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21</xdr:row>
      <xdr:rowOff>95250</xdr:rowOff>
    </xdr:from>
    <xdr:ext cx="184731" cy="264560"/>
    <xdr:sp macro="" textlink="">
      <xdr:nvSpPr>
        <xdr:cNvPr id="16" name="15 CuadroTexto"/>
        <xdr:cNvSpPr txBox="1"/>
      </xdr:nvSpPr>
      <xdr:spPr>
        <a:xfrm>
          <a:off x="361950" y="1193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21</xdr:row>
      <xdr:rowOff>95250</xdr:rowOff>
    </xdr:from>
    <xdr:ext cx="184731" cy="264560"/>
    <xdr:sp macro="" textlink="">
      <xdr:nvSpPr>
        <xdr:cNvPr id="17" name="16 CuadroTexto"/>
        <xdr:cNvSpPr txBox="1"/>
      </xdr:nvSpPr>
      <xdr:spPr>
        <a:xfrm>
          <a:off x="361950" y="1193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22</xdr:row>
      <xdr:rowOff>95250</xdr:rowOff>
    </xdr:from>
    <xdr:ext cx="184731" cy="264560"/>
    <xdr:sp macro="" textlink="">
      <xdr:nvSpPr>
        <xdr:cNvPr id="18" name="17 CuadroTexto"/>
        <xdr:cNvSpPr txBox="1"/>
      </xdr:nvSpPr>
      <xdr:spPr>
        <a:xfrm>
          <a:off x="361950" y="1437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22</xdr:row>
      <xdr:rowOff>95250</xdr:rowOff>
    </xdr:from>
    <xdr:ext cx="184731" cy="264560"/>
    <xdr:sp macro="" textlink="">
      <xdr:nvSpPr>
        <xdr:cNvPr id="19" name="18 CuadroTexto"/>
        <xdr:cNvSpPr txBox="1"/>
      </xdr:nvSpPr>
      <xdr:spPr>
        <a:xfrm>
          <a:off x="361950" y="1437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22</xdr:row>
      <xdr:rowOff>95250</xdr:rowOff>
    </xdr:from>
    <xdr:ext cx="184731" cy="264560"/>
    <xdr:sp macro="" textlink="">
      <xdr:nvSpPr>
        <xdr:cNvPr id="20" name="19 CuadroTexto"/>
        <xdr:cNvSpPr txBox="1"/>
      </xdr:nvSpPr>
      <xdr:spPr>
        <a:xfrm>
          <a:off x="361950" y="1437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23</xdr:row>
      <xdr:rowOff>95250</xdr:rowOff>
    </xdr:from>
    <xdr:ext cx="184731" cy="264560"/>
    <xdr:sp macro="" textlink="">
      <xdr:nvSpPr>
        <xdr:cNvPr id="21" name="20 CuadroTexto"/>
        <xdr:cNvSpPr txBox="1"/>
      </xdr:nvSpPr>
      <xdr:spPr>
        <a:xfrm>
          <a:off x="361950" y="1483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23</xdr:row>
      <xdr:rowOff>95250</xdr:rowOff>
    </xdr:from>
    <xdr:ext cx="184731" cy="264560"/>
    <xdr:sp macro="" textlink="">
      <xdr:nvSpPr>
        <xdr:cNvPr id="22" name="21 CuadroTexto"/>
        <xdr:cNvSpPr txBox="1"/>
      </xdr:nvSpPr>
      <xdr:spPr>
        <a:xfrm>
          <a:off x="361950" y="1483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23</xdr:row>
      <xdr:rowOff>95250</xdr:rowOff>
    </xdr:from>
    <xdr:ext cx="184731" cy="264560"/>
    <xdr:sp macro="" textlink="">
      <xdr:nvSpPr>
        <xdr:cNvPr id="23" name="22 CuadroTexto"/>
        <xdr:cNvSpPr txBox="1"/>
      </xdr:nvSpPr>
      <xdr:spPr>
        <a:xfrm>
          <a:off x="361950" y="1483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24</xdr:row>
      <xdr:rowOff>95250</xdr:rowOff>
    </xdr:from>
    <xdr:ext cx="184731" cy="264560"/>
    <xdr:sp macro="" textlink="">
      <xdr:nvSpPr>
        <xdr:cNvPr id="24" name="23 CuadroTexto"/>
        <xdr:cNvSpPr txBox="1"/>
      </xdr:nvSpPr>
      <xdr:spPr>
        <a:xfrm>
          <a:off x="361950" y="1604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24</xdr:row>
      <xdr:rowOff>95250</xdr:rowOff>
    </xdr:from>
    <xdr:ext cx="184731" cy="264560"/>
    <xdr:sp macro="" textlink="">
      <xdr:nvSpPr>
        <xdr:cNvPr id="25" name="24 CuadroTexto"/>
        <xdr:cNvSpPr txBox="1"/>
      </xdr:nvSpPr>
      <xdr:spPr>
        <a:xfrm>
          <a:off x="361950" y="1604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xdr:row>
      <xdr:rowOff>95250</xdr:rowOff>
    </xdr:from>
    <xdr:ext cx="184731" cy="264560"/>
    <xdr:sp macro="" textlink="">
      <xdr:nvSpPr>
        <xdr:cNvPr id="26" name="25 CuadroTexto"/>
        <xdr:cNvSpPr txBox="1"/>
      </xdr:nvSpPr>
      <xdr:spPr>
        <a:xfrm>
          <a:off x="361950" y="6134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41</xdr:row>
      <xdr:rowOff>95250</xdr:rowOff>
    </xdr:from>
    <xdr:ext cx="184731" cy="264560"/>
    <xdr:sp macro="" textlink="">
      <xdr:nvSpPr>
        <xdr:cNvPr id="27" name="26 CuadroTexto"/>
        <xdr:cNvSpPr txBox="1"/>
      </xdr:nvSpPr>
      <xdr:spPr>
        <a:xfrm>
          <a:off x="361950" y="629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42</xdr:row>
      <xdr:rowOff>95250</xdr:rowOff>
    </xdr:from>
    <xdr:ext cx="184731" cy="264560"/>
    <xdr:sp macro="" textlink="">
      <xdr:nvSpPr>
        <xdr:cNvPr id="28" name="27 CuadroTexto"/>
        <xdr:cNvSpPr txBox="1"/>
      </xdr:nvSpPr>
      <xdr:spPr>
        <a:xfrm>
          <a:off x="361950" y="827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xdr:row>
      <xdr:rowOff>95250</xdr:rowOff>
    </xdr:from>
    <xdr:ext cx="184731" cy="264560"/>
    <xdr:sp macro="" textlink="">
      <xdr:nvSpPr>
        <xdr:cNvPr id="29" name="28 CuadroTexto"/>
        <xdr:cNvSpPr txBox="1"/>
      </xdr:nvSpPr>
      <xdr:spPr>
        <a:xfrm>
          <a:off x="361950" y="9963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16</xdr:row>
      <xdr:rowOff>95250</xdr:rowOff>
    </xdr:from>
    <xdr:ext cx="184731" cy="264560"/>
    <xdr:sp macro="" textlink="">
      <xdr:nvSpPr>
        <xdr:cNvPr id="30" name="29 CuadroTexto"/>
        <xdr:cNvSpPr txBox="1"/>
      </xdr:nvSpPr>
      <xdr:spPr>
        <a:xfrm>
          <a:off x="361950" y="688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17</xdr:row>
      <xdr:rowOff>95250</xdr:rowOff>
    </xdr:from>
    <xdr:ext cx="184731" cy="264560"/>
    <xdr:sp macro="" textlink="">
      <xdr:nvSpPr>
        <xdr:cNvPr id="31" name="30 CuadroTexto"/>
        <xdr:cNvSpPr txBox="1"/>
      </xdr:nvSpPr>
      <xdr:spPr>
        <a:xfrm>
          <a:off x="361950" y="7496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18</xdr:row>
      <xdr:rowOff>95250</xdr:rowOff>
    </xdr:from>
    <xdr:ext cx="184731" cy="264560"/>
    <xdr:sp macro="" textlink="">
      <xdr:nvSpPr>
        <xdr:cNvPr id="32" name="31 CuadroTexto"/>
        <xdr:cNvSpPr txBox="1"/>
      </xdr:nvSpPr>
      <xdr:spPr>
        <a:xfrm>
          <a:off x="361950" y="8105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20</xdr:row>
      <xdr:rowOff>95250</xdr:rowOff>
    </xdr:from>
    <xdr:ext cx="184731" cy="264560"/>
    <xdr:sp macro="" textlink="">
      <xdr:nvSpPr>
        <xdr:cNvPr id="33" name="32 CuadroTexto"/>
        <xdr:cNvSpPr txBox="1"/>
      </xdr:nvSpPr>
      <xdr:spPr>
        <a:xfrm>
          <a:off x="361950" y="1023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21</xdr:row>
      <xdr:rowOff>95250</xdr:rowOff>
    </xdr:from>
    <xdr:ext cx="184731" cy="264560"/>
    <xdr:sp macro="" textlink="">
      <xdr:nvSpPr>
        <xdr:cNvPr id="34" name="33 CuadroTexto"/>
        <xdr:cNvSpPr txBox="1"/>
      </xdr:nvSpPr>
      <xdr:spPr>
        <a:xfrm>
          <a:off x="361950" y="1176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xdr:from>
      <xdr:col>1</xdr:col>
      <xdr:colOff>47625</xdr:colOff>
      <xdr:row>0</xdr:row>
      <xdr:rowOff>0</xdr:rowOff>
    </xdr:from>
    <xdr:to>
      <xdr:col>2</xdr:col>
      <xdr:colOff>2065683</xdr:colOff>
      <xdr:row>4</xdr:row>
      <xdr:rowOff>123825</xdr:rowOff>
    </xdr:to>
    <xdr:pic>
      <xdr:nvPicPr>
        <xdr:cNvPr id="35"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0"/>
          <a:ext cx="2884833"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2352675</xdr:colOff>
      <xdr:row>0</xdr:row>
      <xdr:rowOff>47625</xdr:rowOff>
    </xdr:from>
    <xdr:to>
      <xdr:col>7</xdr:col>
      <xdr:colOff>590550</xdr:colOff>
      <xdr:row>5</xdr:row>
      <xdr:rowOff>114300</xdr:rowOff>
    </xdr:to>
    <xdr:sp macro="" textlink="">
      <xdr:nvSpPr>
        <xdr:cNvPr id="1026" name="Cuadro de texto 7"/>
        <xdr:cNvSpPr txBox="1">
          <a:spLocks noChangeArrowheads="1"/>
        </xdr:cNvSpPr>
      </xdr:nvSpPr>
      <xdr:spPr bwMode="auto">
        <a:xfrm>
          <a:off x="3219450" y="47625"/>
          <a:ext cx="47434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1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1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1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0</xdr:row>
      <xdr:rowOff>0</xdr:rowOff>
    </xdr:from>
    <xdr:to>
      <xdr:col>1</xdr:col>
      <xdr:colOff>2160933</xdr:colOff>
      <xdr:row>4</xdr:row>
      <xdr:rowOff>133350</xdr:rowOff>
    </xdr:to>
    <xdr:pic>
      <xdr:nvPicPr>
        <xdr:cNvPr id="3"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0"/>
          <a:ext cx="2884833"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2495550</xdr:colOff>
      <xdr:row>0</xdr:row>
      <xdr:rowOff>66675</xdr:rowOff>
    </xdr:from>
    <xdr:to>
      <xdr:col>6</xdr:col>
      <xdr:colOff>228600</xdr:colOff>
      <xdr:row>5</xdr:row>
      <xdr:rowOff>142875</xdr:rowOff>
    </xdr:to>
    <xdr:sp macro="" textlink="">
      <xdr:nvSpPr>
        <xdr:cNvPr id="5" name="Cuadro de texto 7"/>
        <xdr:cNvSpPr txBox="1">
          <a:spLocks noChangeArrowheads="1"/>
        </xdr:cNvSpPr>
      </xdr:nvSpPr>
      <xdr:spPr bwMode="auto">
        <a:xfrm>
          <a:off x="3400425" y="66675"/>
          <a:ext cx="47434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1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1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100" b="1" i="0" u="none" strike="noStrike" baseline="0">
              <a:solidFill>
                <a:srgbClr val="000000"/>
              </a:solidFill>
              <a:latin typeface="Novecento wide Book"/>
            </a:rPr>
            <a:t>O.P.D. INSTITUTO TAMAULIPECO DE INFRAESTRUCTURA FÍSICA EDUCATIVA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sus.segovia/Documents/SAP/IT%20Matamoros/CC_INSTITUTO%20TECNOLOGICO%20DE%20MATAMOROS%20PLANTA%20DE%20EMERGENC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RESUMEN "/>
    </sheetNames>
    <sheetDataSet>
      <sheetData sheetId="0">
        <row r="15">
          <cell r="C15" t="str">
            <v>SISTEMA DE TIERRAS FISICAS</v>
          </cell>
        </row>
        <row r="29">
          <cell r="C29" t="str">
            <v>PARARAYOS</v>
          </cell>
        </row>
        <row r="32">
          <cell r="C32" t="str">
            <v>ESTACION DE EMERGENCIA</v>
          </cell>
        </row>
        <row r="35">
          <cell r="C35" t="str">
            <v>CONSTRUCCION DE SUBESTACION DE 225 KVA</v>
          </cell>
        </row>
        <row r="68">
          <cell r="C68" t="str">
            <v>SISTEMA DE TIERRAS</v>
          </cell>
        </row>
        <row r="78">
          <cell r="C78" t="str">
            <v>CONSTRUCCION DE CASETA DE CONTROL DE 7.00 X 3.00 X 2.70 Mts. DE ALTURA PARA PLANTA DE EMERGENCIA</v>
          </cell>
        </row>
        <row r="108">
          <cell r="C108" t="str">
            <v>CONSTRUCCION DE ESTACIONAMIENTO</v>
          </cell>
        </row>
        <row r="120">
          <cell r="C120" t="str">
            <v>SEÑALAMIENTO DE OBRA</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9"/>
  <sheetViews>
    <sheetView tabSelected="1" topLeftCell="B1" zoomScaleNormal="100" workbookViewId="0">
      <selection activeCell="J6" sqref="J6"/>
    </sheetView>
  </sheetViews>
  <sheetFormatPr baseColWidth="10" defaultColWidth="11.42578125" defaultRowHeight="12.75" x14ac:dyDescent="0.2"/>
  <cols>
    <col min="1" max="1" width="6.85546875" style="1" hidden="1" customWidth="1"/>
    <col min="2" max="2" width="13" style="1" customWidth="1"/>
    <col min="3" max="3" width="44.28515625" style="1" customWidth="1"/>
    <col min="4" max="4" width="7.42578125" style="1" customWidth="1"/>
    <col min="5" max="5" width="11.140625" style="2" customWidth="1"/>
    <col min="6" max="6" width="11.42578125" style="3"/>
    <col min="7" max="7" width="23.28515625" style="3" customWidth="1"/>
    <col min="8" max="8" width="13"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8" ht="15.75" customHeight="1" x14ac:dyDescent="0.25">
      <c r="A1" s="62"/>
      <c r="B1" s="63"/>
      <c r="C1" s="63"/>
      <c r="D1" s="63"/>
      <c r="E1" s="63"/>
      <c r="F1" s="63"/>
      <c r="G1" s="63"/>
      <c r="H1" s="63"/>
    </row>
    <row r="2" spans="1:8" ht="13.15" customHeight="1" x14ac:dyDescent="0.2">
      <c r="A2" s="61"/>
      <c r="B2" s="61"/>
      <c r="C2" s="61"/>
      <c r="D2" s="61"/>
      <c r="E2" s="61"/>
      <c r="F2" s="61"/>
      <c r="G2" s="61"/>
      <c r="H2" s="61"/>
    </row>
    <row r="3" spans="1:8" ht="13.5" x14ac:dyDescent="0.2">
      <c r="A3" s="60"/>
      <c r="B3" s="60"/>
      <c r="C3" s="60"/>
      <c r="D3" s="60"/>
      <c r="E3" s="60"/>
      <c r="F3" s="60"/>
      <c r="G3" s="60"/>
      <c r="H3" s="60"/>
    </row>
    <row r="5" spans="1:8" ht="12.75" customHeight="1" x14ac:dyDescent="0.2"/>
    <row r="6" spans="1:8" ht="22.5" customHeight="1" x14ac:dyDescent="0.2">
      <c r="A6" s="66" t="s">
        <v>159</v>
      </c>
      <c r="B6" s="66"/>
      <c r="C6" s="66"/>
      <c r="D6" s="67" t="s">
        <v>17</v>
      </c>
      <c r="E6" s="68"/>
      <c r="F6" s="69"/>
      <c r="G6" s="12" t="s">
        <v>18</v>
      </c>
      <c r="H6" s="73" t="s">
        <v>19</v>
      </c>
    </row>
    <row r="7" spans="1:8" ht="71.25" customHeight="1" x14ac:dyDescent="0.2">
      <c r="A7" s="64" t="s">
        <v>16</v>
      </c>
      <c r="B7" s="65"/>
      <c r="C7" s="42" t="s">
        <v>41</v>
      </c>
      <c r="D7" s="70"/>
      <c r="E7" s="71"/>
      <c r="F7" s="72"/>
      <c r="G7" s="13"/>
      <c r="H7" s="74"/>
    </row>
    <row r="8" spans="1:8" ht="15" customHeight="1" x14ac:dyDescent="0.2">
      <c r="A8" s="79" t="s">
        <v>10</v>
      </c>
      <c r="B8" s="79"/>
      <c r="C8" s="79"/>
      <c r="D8" s="81" t="s">
        <v>11</v>
      </c>
      <c r="E8" s="81"/>
      <c r="F8" s="14" t="s">
        <v>12</v>
      </c>
      <c r="G8" s="15"/>
      <c r="H8" s="16" t="s">
        <v>14</v>
      </c>
    </row>
    <row r="9" spans="1:8" x14ac:dyDescent="0.2">
      <c r="A9" s="80"/>
      <c r="B9" s="80"/>
      <c r="C9" s="80"/>
      <c r="D9" s="82"/>
      <c r="E9" s="82"/>
      <c r="F9" s="17" t="s">
        <v>13</v>
      </c>
      <c r="G9" s="18"/>
      <c r="H9" s="19" t="s">
        <v>15</v>
      </c>
    </row>
    <row r="10" spans="1:8" ht="18" x14ac:dyDescent="0.25">
      <c r="A10" s="78" t="s">
        <v>9</v>
      </c>
      <c r="B10" s="78"/>
      <c r="C10" s="78"/>
      <c r="D10" s="78"/>
      <c r="E10" s="78"/>
      <c r="F10" s="78"/>
      <c r="G10" s="78"/>
      <c r="H10" s="78"/>
    </row>
    <row r="11" spans="1:8" s="9" customFormat="1" ht="26.45" customHeight="1" x14ac:dyDescent="0.25">
      <c r="A11" s="76" t="s">
        <v>6</v>
      </c>
      <c r="B11" s="76" t="s">
        <v>1</v>
      </c>
      <c r="C11" s="76" t="s">
        <v>2</v>
      </c>
      <c r="D11" s="76" t="s">
        <v>3</v>
      </c>
      <c r="E11" s="76" t="s">
        <v>4</v>
      </c>
      <c r="F11" s="77" t="s">
        <v>5</v>
      </c>
      <c r="G11" s="77"/>
      <c r="H11" s="75" t="s">
        <v>8</v>
      </c>
    </row>
    <row r="12" spans="1:8" s="4" customFormat="1" ht="11.25" x14ac:dyDescent="0.2">
      <c r="A12" s="76"/>
      <c r="B12" s="76"/>
      <c r="C12" s="76"/>
      <c r="D12" s="76"/>
      <c r="E12" s="76"/>
      <c r="F12" s="11" t="s">
        <v>6</v>
      </c>
      <c r="G12" s="11" t="s">
        <v>7</v>
      </c>
      <c r="H12" s="76"/>
    </row>
    <row r="13" spans="1:8" ht="14.25" customHeight="1" x14ac:dyDescent="0.2">
      <c r="A13" s="20" t="s">
        <v>32</v>
      </c>
      <c r="B13" s="20" t="s">
        <v>32</v>
      </c>
      <c r="C13" s="50" t="s">
        <v>42</v>
      </c>
      <c r="D13" s="47"/>
      <c r="E13" s="47"/>
      <c r="F13" s="45"/>
      <c r="G13" s="45"/>
      <c r="H13" s="45"/>
    </row>
    <row r="14" spans="1:8" ht="156" x14ac:dyDescent="0.25">
      <c r="A14" s="45">
        <v>1</v>
      </c>
      <c r="B14" s="45">
        <v>300027020</v>
      </c>
      <c r="C14" s="56" t="s">
        <v>43</v>
      </c>
      <c r="D14" s="51" t="s">
        <v>31</v>
      </c>
      <c r="E14" s="51">
        <v>6</v>
      </c>
      <c r="F14"/>
      <c r="G14" s="46"/>
      <c r="H14" s="46"/>
    </row>
    <row r="15" spans="1:8" ht="60" x14ac:dyDescent="0.25">
      <c r="A15" s="45">
        <v>2</v>
      </c>
      <c r="B15" s="52">
        <v>300025097</v>
      </c>
      <c r="C15" s="53" t="s">
        <v>44</v>
      </c>
      <c r="D15" s="54" t="s">
        <v>34</v>
      </c>
      <c r="E15" s="51">
        <v>270</v>
      </c>
      <c r="F15" s="46"/>
      <c r="G15"/>
      <c r="H15" s="46"/>
    </row>
    <row r="16" spans="1:8" ht="60" x14ac:dyDescent="0.2">
      <c r="A16" s="45">
        <v>3</v>
      </c>
      <c r="B16" s="52">
        <v>300025094</v>
      </c>
      <c r="C16" s="53" t="s">
        <v>45</v>
      </c>
      <c r="D16" s="54" t="s">
        <v>34</v>
      </c>
      <c r="E16" s="51">
        <v>200</v>
      </c>
      <c r="F16" s="46"/>
      <c r="G16" s="46"/>
      <c r="H16" s="46"/>
    </row>
    <row r="17" spans="1:8" ht="48" x14ac:dyDescent="0.2">
      <c r="A17" s="45">
        <v>4</v>
      </c>
      <c r="B17" s="52">
        <v>300027238</v>
      </c>
      <c r="C17" s="53" t="s">
        <v>46</v>
      </c>
      <c r="D17" s="54" t="s">
        <v>31</v>
      </c>
      <c r="E17" s="51">
        <v>6</v>
      </c>
      <c r="F17" s="46"/>
      <c r="G17" s="46"/>
      <c r="H17" s="46"/>
    </row>
    <row r="18" spans="1:8" ht="48" x14ac:dyDescent="0.2">
      <c r="A18" s="45">
        <v>5</v>
      </c>
      <c r="B18" s="52">
        <v>300027161</v>
      </c>
      <c r="C18" s="53" t="s">
        <v>47</v>
      </c>
      <c r="D18" s="54" t="s">
        <v>31</v>
      </c>
      <c r="E18" s="51">
        <v>30</v>
      </c>
      <c r="F18" s="46"/>
      <c r="G18" s="46"/>
      <c r="H18" s="46"/>
    </row>
    <row r="19" spans="1:8" ht="36" x14ac:dyDescent="0.2">
      <c r="A19" s="45">
        <v>6</v>
      </c>
      <c r="B19" s="52">
        <v>300038269</v>
      </c>
      <c r="C19" s="53" t="s">
        <v>48</v>
      </c>
      <c r="D19" s="54" t="s">
        <v>49</v>
      </c>
      <c r="E19" s="51">
        <v>110</v>
      </c>
      <c r="F19" s="46"/>
      <c r="G19" s="46"/>
      <c r="H19" s="46"/>
    </row>
    <row r="20" spans="1:8" ht="132" x14ac:dyDescent="0.2">
      <c r="A20" s="45">
        <v>7</v>
      </c>
      <c r="B20" s="52">
        <v>300049699</v>
      </c>
      <c r="C20" s="53" t="s">
        <v>50</v>
      </c>
      <c r="D20" s="54" t="s">
        <v>31</v>
      </c>
      <c r="E20" s="51">
        <v>2</v>
      </c>
      <c r="F20" s="46"/>
      <c r="G20" s="46"/>
      <c r="H20" s="46"/>
    </row>
    <row r="21" spans="1:8" ht="120" x14ac:dyDescent="0.2">
      <c r="A21" s="45">
        <v>8</v>
      </c>
      <c r="B21" s="52">
        <v>300038234</v>
      </c>
      <c r="C21" s="53" t="s">
        <v>51</v>
      </c>
      <c r="D21" s="54" t="s">
        <v>34</v>
      </c>
      <c r="E21" s="51">
        <v>3</v>
      </c>
      <c r="F21" s="46"/>
      <c r="G21" s="46"/>
      <c r="H21" s="46"/>
    </row>
    <row r="22" spans="1:8" ht="120" x14ac:dyDescent="0.2">
      <c r="A22" s="45">
        <v>9</v>
      </c>
      <c r="B22" s="52">
        <v>300038039</v>
      </c>
      <c r="C22" s="53" t="s">
        <v>52</v>
      </c>
      <c r="D22" s="54" t="s">
        <v>34</v>
      </c>
      <c r="E22" s="51">
        <v>72</v>
      </c>
      <c r="F22" s="46"/>
      <c r="G22" s="46"/>
      <c r="H22" s="46"/>
    </row>
    <row r="23" spans="1:8" ht="108" x14ac:dyDescent="0.2">
      <c r="A23" s="45">
        <v>10</v>
      </c>
      <c r="B23" s="52">
        <v>300024079</v>
      </c>
      <c r="C23" s="53" t="s">
        <v>53</v>
      </c>
      <c r="D23" s="54" t="s">
        <v>34</v>
      </c>
      <c r="E23" s="51">
        <v>72</v>
      </c>
      <c r="F23" s="46"/>
      <c r="G23" s="46"/>
      <c r="H23" s="46"/>
    </row>
    <row r="24" spans="1:8" ht="96" x14ac:dyDescent="0.2">
      <c r="A24" s="45">
        <v>11</v>
      </c>
      <c r="B24" s="52">
        <v>300024043</v>
      </c>
      <c r="C24" s="53" t="s">
        <v>54</v>
      </c>
      <c r="D24" s="54" t="s">
        <v>34</v>
      </c>
      <c r="E24" s="51">
        <v>273</v>
      </c>
      <c r="F24" s="46"/>
      <c r="G24" s="46"/>
      <c r="H24" s="46"/>
    </row>
    <row r="25" spans="1:8" ht="36" x14ac:dyDescent="0.2">
      <c r="A25" s="45">
        <v>12</v>
      </c>
      <c r="B25" s="52">
        <v>300014054</v>
      </c>
      <c r="C25" s="53" t="s">
        <v>55</v>
      </c>
      <c r="D25" s="54" t="s">
        <v>34</v>
      </c>
      <c r="E25" s="51">
        <v>9</v>
      </c>
      <c r="F25" s="46"/>
      <c r="G25" s="46"/>
      <c r="H25" s="46"/>
    </row>
    <row r="26" spans="1:8" ht="36" x14ac:dyDescent="0.2">
      <c r="A26" s="45">
        <v>13</v>
      </c>
      <c r="B26" s="52">
        <v>300019082</v>
      </c>
      <c r="C26" s="53" t="s">
        <v>56</v>
      </c>
      <c r="D26" s="54" t="s">
        <v>31</v>
      </c>
      <c r="E26" s="51">
        <v>6</v>
      </c>
      <c r="F26" s="46"/>
      <c r="G26" s="46"/>
      <c r="H26" s="46"/>
    </row>
    <row r="27" spans="1:8" x14ac:dyDescent="0.2">
      <c r="A27" s="20" t="s">
        <v>33</v>
      </c>
      <c r="B27" s="59" t="s">
        <v>33</v>
      </c>
      <c r="C27" s="21" t="s">
        <v>57</v>
      </c>
      <c r="D27" s="54"/>
      <c r="E27" s="51"/>
      <c r="F27" s="46"/>
      <c r="G27" s="46"/>
      <c r="H27" s="46"/>
    </row>
    <row r="28" spans="1:8" ht="276" x14ac:dyDescent="0.2">
      <c r="A28" s="45">
        <v>14</v>
      </c>
      <c r="B28" s="52">
        <v>300092120</v>
      </c>
      <c r="C28" s="53" t="s">
        <v>58</v>
      </c>
      <c r="D28" s="54" t="s">
        <v>31</v>
      </c>
      <c r="E28" s="51">
        <v>1</v>
      </c>
      <c r="F28" s="46"/>
      <c r="G28" s="46"/>
      <c r="H28" s="46"/>
    </row>
    <row r="29" spans="1:8" ht="132" x14ac:dyDescent="0.2">
      <c r="A29" s="45">
        <v>15</v>
      </c>
      <c r="B29" s="52">
        <v>300038803</v>
      </c>
      <c r="C29" s="53" t="s">
        <v>59</v>
      </c>
      <c r="D29" s="54" t="s">
        <v>31</v>
      </c>
      <c r="E29" s="51">
        <v>3</v>
      </c>
      <c r="F29" s="46"/>
      <c r="G29" s="46"/>
      <c r="H29" s="46"/>
    </row>
    <row r="30" spans="1:8" x14ac:dyDescent="0.2">
      <c r="A30" s="20" t="s">
        <v>60</v>
      </c>
      <c r="B30" s="59" t="s">
        <v>60</v>
      </c>
      <c r="C30" s="21" t="s">
        <v>61</v>
      </c>
      <c r="D30" s="54"/>
      <c r="E30" s="51"/>
      <c r="F30" s="46"/>
      <c r="G30" s="46"/>
      <c r="H30" s="46"/>
    </row>
    <row r="31" spans="1:8" ht="108" x14ac:dyDescent="0.2">
      <c r="A31" s="45">
        <v>16</v>
      </c>
      <c r="B31" s="52">
        <v>300024657</v>
      </c>
      <c r="C31" s="53" t="s">
        <v>62</v>
      </c>
      <c r="D31" s="54" t="s">
        <v>31</v>
      </c>
      <c r="E31" s="51">
        <v>1</v>
      </c>
      <c r="F31" s="46"/>
      <c r="G31" s="46"/>
      <c r="H31" s="46"/>
    </row>
    <row r="32" spans="1:8" ht="72" x14ac:dyDescent="0.2">
      <c r="A32" s="45">
        <v>17</v>
      </c>
      <c r="B32" s="52">
        <v>300046684</v>
      </c>
      <c r="C32" s="53" t="s">
        <v>63</v>
      </c>
      <c r="D32" s="54" t="s">
        <v>31</v>
      </c>
      <c r="E32" s="51">
        <v>1</v>
      </c>
      <c r="F32" s="46"/>
      <c r="G32" s="46"/>
      <c r="H32" s="46"/>
    </row>
    <row r="33" spans="1:8" x14ac:dyDescent="0.2">
      <c r="A33" s="20" t="s">
        <v>64</v>
      </c>
      <c r="B33" s="59" t="s">
        <v>64</v>
      </c>
      <c r="C33" s="21" t="s">
        <v>65</v>
      </c>
      <c r="D33" s="54"/>
      <c r="E33" s="51"/>
      <c r="F33" s="46"/>
      <c r="G33" s="46"/>
      <c r="H33" s="46"/>
    </row>
    <row r="34" spans="1:8" x14ac:dyDescent="0.2">
      <c r="A34" s="20" t="s">
        <v>66</v>
      </c>
      <c r="B34" s="59" t="s">
        <v>66</v>
      </c>
      <c r="C34" s="21" t="s">
        <v>67</v>
      </c>
      <c r="D34" s="54"/>
      <c r="E34" s="51"/>
      <c r="F34" s="46"/>
      <c r="G34" s="46"/>
      <c r="H34" s="46"/>
    </row>
    <row r="35" spans="1:8" ht="84" x14ac:dyDescent="0.2">
      <c r="A35" s="45">
        <v>18</v>
      </c>
      <c r="B35" s="52">
        <v>300024190</v>
      </c>
      <c r="C35" s="53" t="s">
        <v>68</v>
      </c>
      <c r="D35" s="54" t="s">
        <v>31</v>
      </c>
      <c r="E35" s="51">
        <v>1</v>
      </c>
      <c r="F35" s="46"/>
      <c r="G35" s="46"/>
      <c r="H35" s="46"/>
    </row>
    <row r="36" spans="1:8" ht="48" x14ac:dyDescent="0.2">
      <c r="A36" s="45">
        <v>19</v>
      </c>
      <c r="B36" s="52">
        <v>300014007</v>
      </c>
      <c r="C36" s="53" t="s">
        <v>69</v>
      </c>
      <c r="D36" s="54" t="s">
        <v>34</v>
      </c>
      <c r="E36" s="51">
        <v>16</v>
      </c>
      <c r="F36" s="46"/>
      <c r="G36" s="46"/>
      <c r="H36" s="46"/>
    </row>
    <row r="37" spans="1:8" ht="84" x14ac:dyDescent="0.2">
      <c r="A37" s="45">
        <v>20</v>
      </c>
      <c r="B37" s="52">
        <v>300024037</v>
      </c>
      <c r="C37" s="53" t="s">
        <v>70</v>
      </c>
      <c r="D37" s="54" t="s">
        <v>31</v>
      </c>
      <c r="E37" s="51">
        <v>4</v>
      </c>
      <c r="F37" s="46"/>
      <c r="G37" s="46"/>
      <c r="H37" s="46"/>
    </row>
    <row r="38" spans="1:8" ht="60" x14ac:dyDescent="0.2">
      <c r="A38" s="45">
        <v>21</v>
      </c>
      <c r="B38" s="52">
        <v>300026010</v>
      </c>
      <c r="C38" s="53" t="s">
        <v>71</v>
      </c>
      <c r="D38" s="54" t="s">
        <v>31</v>
      </c>
      <c r="E38" s="51">
        <v>1</v>
      </c>
      <c r="F38" s="46"/>
      <c r="G38" s="46"/>
      <c r="H38" s="46"/>
    </row>
    <row r="39" spans="1:8" ht="36" x14ac:dyDescent="0.2">
      <c r="A39" s="45">
        <v>22</v>
      </c>
      <c r="B39" s="52">
        <v>300025056</v>
      </c>
      <c r="C39" s="53" t="s">
        <v>72</v>
      </c>
      <c r="D39" s="54" t="s">
        <v>31</v>
      </c>
      <c r="E39" s="51">
        <v>6</v>
      </c>
      <c r="F39" s="46"/>
      <c r="G39" s="46"/>
      <c r="H39" s="46"/>
    </row>
    <row r="40" spans="1:8" ht="36" x14ac:dyDescent="0.2">
      <c r="A40" s="45">
        <v>23</v>
      </c>
      <c r="B40" s="52">
        <v>300024270</v>
      </c>
      <c r="C40" s="53" t="s">
        <v>73</v>
      </c>
      <c r="D40" s="54" t="s">
        <v>31</v>
      </c>
      <c r="E40" s="51">
        <v>6</v>
      </c>
      <c r="F40" s="46"/>
      <c r="G40" s="46"/>
      <c r="H40" s="46"/>
    </row>
    <row r="41" spans="1:8" ht="84" x14ac:dyDescent="0.2">
      <c r="A41" s="45">
        <v>24</v>
      </c>
      <c r="B41" s="52">
        <v>300013464</v>
      </c>
      <c r="C41" s="53" t="s">
        <v>74</v>
      </c>
      <c r="D41" s="54" t="s">
        <v>49</v>
      </c>
      <c r="E41" s="51">
        <v>8</v>
      </c>
      <c r="F41" s="46"/>
      <c r="G41" s="46"/>
      <c r="H41" s="46"/>
    </row>
    <row r="42" spans="1:8" ht="36" x14ac:dyDescent="0.2">
      <c r="A42" s="45">
        <v>25</v>
      </c>
      <c r="B42" s="52">
        <v>300025015</v>
      </c>
      <c r="C42" s="53" t="s">
        <v>75</v>
      </c>
      <c r="D42" s="54" t="s">
        <v>31</v>
      </c>
      <c r="E42" s="51">
        <v>1</v>
      </c>
      <c r="F42" s="46"/>
      <c r="G42" s="46"/>
      <c r="H42" s="46"/>
    </row>
    <row r="43" spans="1:8" ht="24" x14ac:dyDescent="0.2">
      <c r="A43" s="45">
        <v>26</v>
      </c>
      <c r="B43" s="52">
        <v>300024803</v>
      </c>
      <c r="C43" s="53" t="s">
        <v>76</v>
      </c>
      <c r="D43" s="54" t="s">
        <v>31</v>
      </c>
      <c r="E43" s="51">
        <v>1</v>
      </c>
      <c r="F43" s="46"/>
      <c r="G43" s="46"/>
      <c r="H43" s="46"/>
    </row>
    <row r="44" spans="1:8" ht="60" x14ac:dyDescent="0.2">
      <c r="A44" s="45">
        <v>27</v>
      </c>
      <c r="B44" s="52">
        <v>300027042</v>
      </c>
      <c r="C44" s="53" t="s">
        <v>77</v>
      </c>
      <c r="D44" s="54" t="s">
        <v>31</v>
      </c>
      <c r="E44" s="51">
        <v>3</v>
      </c>
      <c r="F44" s="46"/>
      <c r="G44" s="46"/>
      <c r="H44" s="46"/>
    </row>
    <row r="45" spans="1:8" ht="120" x14ac:dyDescent="0.2">
      <c r="A45" s="45">
        <v>28</v>
      </c>
      <c r="B45" s="52">
        <v>300024271</v>
      </c>
      <c r="C45" s="53" t="s">
        <v>78</v>
      </c>
      <c r="D45" s="54" t="s">
        <v>79</v>
      </c>
      <c r="E45" s="51">
        <v>1</v>
      </c>
      <c r="F45" s="46"/>
      <c r="G45" s="46"/>
      <c r="H45" s="46"/>
    </row>
    <row r="46" spans="1:8" ht="96" x14ac:dyDescent="0.2">
      <c r="A46" s="45">
        <v>29</v>
      </c>
      <c r="B46" s="52">
        <v>300024051</v>
      </c>
      <c r="C46" s="55" t="s">
        <v>80</v>
      </c>
      <c r="D46" s="54" t="s">
        <v>34</v>
      </c>
      <c r="E46" s="51">
        <v>96</v>
      </c>
      <c r="F46" s="46"/>
      <c r="G46" s="46"/>
      <c r="H46" s="46"/>
    </row>
    <row r="47" spans="1:8" ht="96" x14ac:dyDescent="0.2">
      <c r="A47" s="45">
        <v>30</v>
      </c>
      <c r="B47" s="52">
        <v>300069204</v>
      </c>
      <c r="C47" s="55" t="s">
        <v>81</v>
      </c>
      <c r="D47" s="54" t="s">
        <v>31</v>
      </c>
      <c r="E47" s="51">
        <v>1</v>
      </c>
      <c r="F47" s="46"/>
      <c r="G47" s="46"/>
      <c r="H47" s="46"/>
    </row>
    <row r="48" spans="1:8" ht="108" x14ac:dyDescent="0.2">
      <c r="A48" s="45">
        <v>31</v>
      </c>
      <c r="B48" s="52">
        <v>300069205</v>
      </c>
      <c r="C48" s="53" t="s">
        <v>82</v>
      </c>
      <c r="D48" s="54" t="s">
        <v>31</v>
      </c>
      <c r="E48" s="51">
        <v>1</v>
      </c>
      <c r="F48" s="46"/>
      <c r="G48" s="46"/>
      <c r="H48" s="46"/>
    </row>
    <row r="49" spans="1:8" ht="84" x14ac:dyDescent="0.2">
      <c r="A49" s="45">
        <v>32</v>
      </c>
      <c r="B49" s="52">
        <v>300069206</v>
      </c>
      <c r="C49" s="53" t="s">
        <v>83</v>
      </c>
      <c r="D49" s="54" t="s">
        <v>31</v>
      </c>
      <c r="E49" s="51">
        <v>1</v>
      </c>
      <c r="F49" s="46"/>
      <c r="G49" s="46"/>
      <c r="H49" s="46"/>
    </row>
    <row r="50" spans="1:8" ht="72" x14ac:dyDescent="0.2">
      <c r="A50" s="45">
        <v>33</v>
      </c>
      <c r="B50" s="52">
        <v>300069207</v>
      </c>
      <c r="C50" s="53" t="s">
        <v>84</v>
      </c>
      <c r="D50" s="54" t="s">
        <v>31</v>
      </c>
      <c r="E50" s="51">
        <v>1</v>
      </c>
      <c r="F50" s="46"/>
      <c r="G50" s="46"/>
      <c r="H50" s="46"/>
    </row>
    <row r="51" spans="1:8" ht="72" x14ac:dyDescent="0.2">
      <c r="A51" s="45">
        <v>34</v>
      </c>
      <c r="B51" s="52">
        <v>300026032</v>
      </c>
      <c r="C51" s="53" t="s">
        <v>85</v>
      </c>
      <c r="D51" s="54" t="s">
        <v>49</v>
      </c>
      <c r="E51" s="51">
        <v>45.4</v>
      </c>
      <c r="F51" s="46"/>
      <c r="G51" s="46"/>
      <c r="H51" s="46"/>
    </row>
    <row r="52" spans="1:8" ht="72" x14ac:dyDescent="0.2">
      <c r="A52" s="45">
        <v>35</v>
      </c>
      <c r="B52" s="52">
        <v>300069208</v>
      </c>
      <c r="C52" s="53" t="s">
        <v>86</v>
      </c>
      <c r="D52" s="54" t="s">
        <v>49</v>
      </c>
      <c r="E52" s="51">
        <v>9.5</v>
      </c>
      <c r="F52" s="46"/>
      <c r="G52" s="46"/>
      <c r="H52" s="46"/>
    </row>
    <row r="53" spans="1:8" x14ac:dyDescent="0.2">
      <c r="A53" s="20" t="s">
        <v>87</v>
      </c>
      <c r="B53" s="59" t="s">
        <v>87</v>
      </c>
      <c r="C53" s="21" t="s">
        <v>88</v>
      </c>
      <c r="D53" s="54"/>
      <c r="E53" s="51"/>
      <c r="F53" s="46"/>
      <c r="G53" s="46"/>
      <c r="H53" s="46"/>
    </row>
    <row r="54" spans="1:8" ht="96" x14ac:dyDescent="0.2">
      <c r="A54" s="45">
        <v>36</v>
      </c>
      <c r="B54" s="52">
        <v>300062336</v>
      </c>
      <c r="C54" s="53" t="s">
        <v>89</v>
      </c>
      <c r="D54" s="54" t="s">
        <v>31</v>
      </c>
      <c r="E54" s="51">
        <v>1</v>
      </c>
      <c r="F54" s="46"/>
      <c r="G54" s="46"/>
      <c r="H54" s="46"/>
    </row>
    <row r="55" spans="1:8" ht="120" x14ac:dyDescent="0.2">
      <c r="A55" s="45">
        <v>37</v>
      </c>
      <c r="B55" s="52">
        <v>300043636</v>
      </c>
      <c r="C55" s="53" t="s">
        <v>90</v>
      </c>
      <c r="D55" s="54" t="s">
        <v>31</v>
      </c>
      <c r="E55" s="51">
        <v>2</v>
      </c>
      <c r="F55" s="46"/>
      <c r="G55" s="46"/>
      <c r="H55" s="46"/>
    </row>
    <row r="56" spans="1:8" ht="120" x14ac:dyDescent="0.2">
      <c r="A56" s="45">
        <v>38</v>
      </c>
      <c r="B56" s="52">
        <v>300038244</v>
      </c>
      <c r="C56" s="53" t="s">
        <v>91</v>
      </c>
      <c r="D56" s="54" t="s">
        <v>31</v>
      </c>
      <c r="E56" s="51">
        <v>1</v>
      </c>
      <c r="F56" s="46"/>
      <c r="G56" s="46"/>
      <c r="H56" s="46"/>
    </row>
    <row r="57" spans="1:8" ht="120" x14ac:dyDescent="0.2">
      <c r="A57" s="45">
        <v>39</v>
      </c>
      <c r="B57" s="52">
        <v>300071340</v>
      </c>
      <c r="C57" s="53" t="s">
        <v>92</v>
      </c>
      <c r="D57" s="54" t="s">
        <v>31</v>
      </c>
      <c r="E57" s="51">
        <v>1</v>
      </c>
      <c r="F57" s="46"/>
      <c r="G57" s="46"/>
      <c r="H57" s="46"/>
    </row>
    <row r="58" spans="1:8" ht="120" x14ac:dyDescent="0.2">
      <c r="A58" s="45">
        <v>40</v>
      </c>
      <c r="B58" s="52">
        <v>300075068</v>
      </c>
      <c r="C58" s="53" t="s">
        <v>93</v>
      </c>
      <c r="D58" s="54" t="s">
        <v>31</v>
      </c>
      <c r="E58" s="51">
        <v>1</v>
      </c>
      <c r="F58" s="46"/>
      <c r="G58" s="46"/>
      <c r="H58" s="46"/>
    </row>
    <row r="59" spans="1:8" ht="84" x14ac:dyDescent="0.2">
      <c r="A59" s="45">
        <v>41</v>
      </c>
      <c r="B59" s="52">
        <v>300013882</v>
      </c>
      <c r="C59" s="53" t="s">
        <v>94</v>
      </c>
      <c r="D59" s="54" t="s">
        <v>31</v>
      </c>
      <c r="E59" s="51">
        <v>2</v>
      </c>
      <c r="F59" s="46"/>
      <c r="G59" s="46"/>
      <c r="H59" s="46"/>
    </row>
    <row r="60" spans="1:8" ht="72" x14ac:dyDescent="0.2">
      <c r="A60" s="45">
        <v>42</v>
      </c>
      <c r="B60" s="52">
        <v>300038740</v>
      </c>
      <c r="C60" s="53" t="s">
        <v>95</v>
      </c>
      <c r="D60" s="54" t="s">
        <v>31</v>
      </c>
      <c r="E60" s="51">
        <v>1</v>
      </c>
      <c r="F60" s="46"/>
      <c r="G60" s="46"/>
      <c r="H60" s="46"/>
    </row>
    <row r="61" spans="1:8" ht="84" x14ac:dyDescent="0.2">
      <c r="A61" s="45">
        <v>43</v>
      </c>
      <c r="B61" s="52">
        <v>300043956</v>
      </c>
      <c r="C61" s="53" t="s">
        <v>96</v>
      </c>
      <c r="D61" s="54" t="s">
        <v>31</v>
      </c>
      <c r="E61" s="51">
        <v>1</v>
      </c>
      <c r="F61" s="46"/>
      <c r="G61" s="46"/>
      <c r="H61" s="46"/>
    </row>
    <row r="62" spans="1:8" ht="120" x14ac:dyDescent="0.2">
      <c r="A62" s="45">
        <v>44</v>
      </c>
      <c r="B62" s="52">
        <v>300043630</v>
      </c>
      <c r="C62" s="53" t="s">
        <v>97</v>
      </c>
      <c r="D62" s="54" t="s">
        <v>31</v>
      </c>
      <c r="E62" s="51">
        <v>1</v>
      </c>
      <c r="F62" s="46"/>
      <c r="G62" s="46"/>
      <c r="H62" s="46"/>
    </row>
    <row r="63" spans="1:8" ht="120" x14ac:dyDescent="0.2">
      <c r="A63" s="45">
        <v>45</v>
      </c>
      <c r="B63" s="52">
        <v>300052260</v>
      </c>
      <c r="C63" s="53" t="s">
        <v>98</v>
      </c>
      <c r="D63" s="54" t="s">
        <v>31</v>
      </c>
      <c r="E63" s="51">
        <v>13</v>
      </c>
      <c r="F63" s="46"/>
      <c r="G63" s="46"/>
      <c r="H63" s="46"/>
    </row>
    <row r="64" spans="1:8" ht="96" x14ac:dyDescent="0.2">
      <c r="A64" s="45">
        <v>46</v>
      </c>
      <c r="B64" s="52">
        <v>300013064</v>
      </c>
      <c r="C64" s="53" t="s">
        <v>38</v>
      </c>
      <c r="D64" s="54" t="s">
        <v>31</v>
      </c>
      <c r="E64" s="51">
        <v>3</v>
      </c>
      <c r="F64" s="46"/>
      <c r="G64" s="46"/>
      <c r="H64" s="46"/>
    </row>
    <row r="65" spans="1:8" ht="108" x14ac:dyDescent="0.2">
      <c r="A65" s="45">
        <v>47</v>
      </c>
      <c r="B65" s="52">
        <v>300038238</v>
      </c>
      <c r="C65" s="53" t="s">
        <v>99</v>
      </c>
      <c r="D65" s="54" t="s">
        <v>31</v>
      </c>
      <c r="E65" s="51">
        <v>5</v>
      </c>
      <c r="F65" s="46"/>
      <c r="G65" s="46"/>
      <c r="H65" s="46"/>
    </row>
    <row r="66" spans="1:8" x14ac:dyDescent="0.2">
      <c r="A66" s="20" t="s">
        <v>100</v>
      </c>
      <c r="B66" s="20" t="s">
        <v>100</v>
      </c>
      <c r="C66" s="21" t="s">
        <v>101</v>
      </c>
      <c r="D66" s="54"/>
      <c r="E66" s="51"/>
      <c r="F66" s="46"/>
      <c r="G66" s="46"/>
      <c r="H66" s="46"/>
    </row>
    <row r="67" spans="1:8" x14ac:dyDescent="0.2">
      <c r="A67" s="20" t="s">
        <v>102</v>
      </c>
      <c r="B67" s="20" t="s">
        <v>102</v>
      </c>
      <c r="C67" s="21" t="s">
        <v>39</v>
      </c>
      <c r="D67" s="54"/>
      <c r="E67" s="51"/>
      <c r="F67" s="46"/>
      <c r="G67" s="46"/>
      <c r="H67" s="46"/>
    </row>
    <row r="68" spans="1:8" ht="96" x14ac:dyDescent="0.2">
      <c r="A68" s="45">
        <v>48</v>
      </c>
      <c r="B68" s="52">
        <v>300001050</v>
      </c>
      <c r="C68" s="53" t="s">
        <v>103</v>
      </c>
      <c r="D68" s="54" t="s">
        <v>36</v>
      </c>
      <c r="E68" s="51">
        <v>186.5</v>
      </c>
      <c r="F68" s="46"/>
      <c r="G68" s="46"/>
      <c r="H68" s="46"/>
    </row>
    <row r="69" spans="1:8" ht="108" x14ac:dyDescent="0.2">
      <c r="A69" s="45">
        <v>49</v>
      </c>
      <c r="B69" s="52">
        <v>300001051</v>
      </c>
      <c r="C69" s="53" t="s">
        <v>104</v>
      </c>
      <c r="D69" s="54" t="s">
        <v>36</v>
      </c>
      <c r="E69" s="51">
        <v>186.5</v>
      </c>
      <c r="F69" s="46"/>
      <c r="G69" s="46"/>
      <c r="H69" s="46"/>
    </row>
    <row r="70" spans="1:8" x14ac:dyDescent="0.2">
      <c r="A70" s="20" t="s">
        <v>105</v>
      </c>
      <c r="B70" s="59" t="s">
        <v>105</v>
      </c>
      <c r="C70" s="21" t="s">
        <v>106</v>
      </c>
      <c r="D70" s="54"/>
      <c r="E70" s="51"/>
      <c r="F70" s="46"/>
      <c r="G70" s="46"/>
      <c r="H70" s="46"/>
    </row>
    <row r="71" spans="1:8" ht="120" x14ac:dyDescent="0.2">
      <c r="A71" s="45">
        <v>50</v>
      </c>
      <c r="B71" s="52">
        <v>300002001</v>
      </c>
      <c r="C71" s="53" t="s">
        <v>107</v>
      </c>
      <c r="D71" s="54" t="s">
        <v>37</v>
      </c>
      <c r="E71" s="51">
        <v>19.89</v>
      </c>
      <c r="F71" s="46"/>
      <c r="G71" s="46"/>
      <c r="H71" s="46"/>
    </row>
    <row r="72" spans="1:8" ht="132" x14ac:dyDescent="0.2">
      <c r="A72" s="45">
        <v>51</v>
      </c>
      <c r="B72" s="52">
        <v>300002039</v>
      </c>
      <c r="C72" s="53" t="s">
        <v>108</v>
      </c>
      <c r="D72" s="54" t="s">
        <v>37</v>
      </c>
      <c r="E72" s="51">
        <v>16.920000000000002</v>
      </c>
      <c r="F72" s="46"/>
      <c r="G72" s="46"/>
      <c r="H72" s="46"/>
    </row>
    <row r="73" spans="1:8" x14ac:dyDescent="0.2">
      <c r="A73" s="20" t="s">
        <v>109</v>
      </c>
      <c r="B73" s="59" t="s">
        <v>109</v>
      </c>
      <c r="C73" s="21" t="s">
        <v>110</v>
      </c>
      <c r="D73" s="54"/>
      <c r="E73" s="51"/>
      <c r="F73" s="46"/>
      <c r="G73" s="46"/>
      <c r="H73" s="46"/>
    </row>
    <row r="74" spans="1:8" ht="108" x14ac:dyDescent="0.2">
      <c r="A74" s="45">
        <v>52</v>
      </c>
      <c r="B74" s="52">
        <v>300024083</v>
      </c>
      <c r="C74" s="53" t="s">
        <v>111</v>
      </c>
      <c r="D74" s="54" t="s">
        <v>34</v>
      </c>
      <c r="E74" s="51">
        <v>600</v>
      </c>
      <c r="F74" s="46"/>
      <c r="G74" s="46"/>
      <c r="H74" s="46"/>
    </row>
    <row r="75" spans="1:8" ht="120" x14ac:dyDescent="0.2">
      <c r="A75" s="45">
        <v>53</v>
      </c>
      <c r="B75" s="52">
        <v>300013147</v>
      </c>
      <c r="C75" s="53" t="s">
        <v>112</v>
      </c>
      <c r="D75" s="54" t="s">
        <v>34</v>
      </c>
      <c r="E75" s="51">
        <v>180</v>
      </c>
      <c r="F75" s="46"/>
      <c r="G75" s="46"/>
      <c r="H75" s="46"/>
    </row>
    <row r="76" spans="1:8" ht="36" x14ac:dyDescent="0.2">
      <c r="A76" s="20" t="s">
        <v>113</v>
      </c>
      <c r="B76" s="59" t="s">
        <v>113</v>
      </c>
      <c r="C76" s="21" t="s">
        <v>114</v>
      </c>
      <c r="D76" s="54"/>
      <c r="E76" s="51"/>
      <c r="F76" s="46"/>
      <c r="G76" s="46"/>
      <c r="H76" s="46"/>
    </row>
    <row r="77" spans="1:8" x14ac:dyDescent="0.2">
      <c r="A77" s="20" t="s">
        <v>115</v>
      </c>
      <c r="B77" s="59" t="s">
        <v>115</v>
      </c>
      <c r="C77" s="21" t="s">
        <v>40</v>
      </c>
      <c r="D77" s="54"/>
      <c r="E77" s="51"/>
      <c r="F77" s="46"/>
      <c r="G77" s="46"/>
      <c r="H77" s="46"/>
    </row>
    <row r="78" spans="1:8" ht="96" x14ac:dyDescent="0.2">
      <c r="A78" s="45">
        <v>54</v>
      </c>
      <c r="B78" s="52">
        <v>300001050</v>
      </c>
      <c r="C78" s="53" t="s">
        <v>103</v>
      </c>
      <c r="D78" s="54" t="s">
        <v>36</v>
      </c>
      <c r="E78" s="51">
        <v>26.25</v>
      </c>
      <c r="F78" s="46"/>
      <c r="G78" s="46"/>
      <c r="H78" s="46"/>
    </row>
    <row r="79" spans="1:8" ht="108" x14ac:dyDescent="0.2">
      <c r="A79" s="45">
        <v>55</v>
      </c>
      <c r="B79" s="52">
        <v>300001051</v>
      </c>
      <c r="C79" s="53" t="s">
        <v>104</v>
      </c>
      <c r="D79" s="54" t="s">
        <v>36</v>
      </c>
      <c r="E79" s="51">
        <v>26.25</v>
      </c>
      <c r="F79" s="46"/>
      <c r="G79" s="46"/>
      <c r="H79" s="46"/>
    </row>
    <row r="80" spans="1:8" x14ac:dyDescent="0.2">
      <c r="A80" s="20" t="s">
        <v>116</v>
      </c>
      <c r="B80" s="59" t="s">
        <v>116</v>
      </c>
      <c r="C80" s="21" t="s">
        <v>117</v>
      </c>
      <c r="D80" s="54"/>
      <c r="E80" s="51"/>
      <c r="F80" s="46"/>
      <c r="G80" s="46"/>
      <c r="H80" s="46"/>
    </row>
    <row r="81" spans="1:8" ht="120" x14ac:dyDescent="0.2">
      <c r="A81" s="45">
        <v>56</v>
      </c>
      <c r="B81" s="52">
        <v>300002001</v>
      </c>
      <c r="C81" s="53" t="s">
        <v>107</v>
      </c>
      <c r="D81" s="54" t="s">
        <v>37</v>
      </c>
      <c r="E81" s="51">
        <v>24.67</v>
      </c>
      <c r="F81" s="46"/>
      <c r="G81" s="46"/>
      <c r="H81" s="46"/>
    </row>
    <row r="82" spans="1:8" ht="60" x14ac:dyDescent="0.2">
      <c r="A82" s="45">
        <v>57</v>
      </c>
      <c r="B82" s="52">
        <v>300002004</v>
      </c>
      <c r="C82" s="53" t="s">
        <v>118</v>
      </c>
      <c r="D82" s="54" t="s">
        <v>36</v>
      </c>
      <c r="E82" s="51">
        <v>20.56</v>
      </c>
      <c r="F82" s="46"/>
      <c r="G82" s="46"/>
      <c r="H82" s="46"/>
    </row>
    <row r="83" spans="1:8" ht="120" x14ac:dyDescent="0.2">
      <c r="A83" s="45">
        <v>58</v>
      </c>
      <c r="B83" s="52">
        <v>300002036</v>
      </c>
      <c r="C83" s="53" t="s">
        <v>119</v>
      </c>
      <c r="D83" s="54" t="s">
        <v>37</v>
      </c>
      <c r="E83" s="51">
        <v>19.739999999999998</v>
      </c>
      <c r="F83" s="46"/>
      <c r="G83" s="46"/>
      <c r="H83" s="46"/>
    </row>
    <row r="84" spans="1:8" ht="108" x14ac:dyDescent="0.2">
      <c r="A84" s="45">
        <v>59</v>
      </c>
      <c r="B84" s="52">
        <v>300002037</v>
      </c>
      <c r="C84" s="53" t="s">
        <v>120</v>
      </c>
      <c r="D84" s="54" t="s">
        <v>37</v>
      </c>
      <c r="E84" s="51">
        <v>31.5</v>
      </c>
      <c r="F84" s="46"/>
      <c r="G84" s="46"/>
      <c r="H84" s="46"/>
    </row>
    <row r="85" spans="1:8" ht="72" x14ac:dyDescent="0.2">
      <c r="A85" s="45">
        <v>60</v>
      </c>
      <c r="B85" s="52">
        <v>300002013</v>
      </c>
      <c r="C85" s="53" t="s">
        <v>121</v>
      </c>
      <c r="D85" s="54" t="s">
        <v>37</v>
      </c>
      <c r="E85" s="51">
        <v>6.1</v>
      </c>
      <c r="F85" s="46"/>
      <c r="G85" s="46"/>
      <c r="H85" s="46"/>
    </row>
    <row r="86" spans="1:8" ht="60" x14ac:dyDescent="0.2">
      <c r="A86" s="45">
        <v>61</v>
      </c>
      <c r="B86" s="52">
        <v>300002015</v>
      </c>
      <c r="C86" s="53" t="s">
        <v>122</v>
      </c>
      <c r="D86" s="54" t="s">
        <v>36</v>
      </c>
      <c r="E86" s="51">
        <v>34.5</v>
      </c>
      <c r="F86" s="46"/>
      <c r="G86" s="46"/>
      <c r="H86" s="46"/>
    </row>
    <row r="87" spans="1:8" ht="60" x14ac:dyDescent="0.2">
      <c r="A87" s="45">
        <v>62</v>
      </c>
      <c r="B87" s="52">
        <v>300002017</v>
      </c>
      <c r="C87" s="53" t="s">
        <v>123</v>
      </c>
      <c r="D87" s="54" t="s">
        <v>49</v>
      </c>
      <c r="E87" s="51">
        <v>26.95</v>
      </c>
      <c r="F87" s="46"/>
      <c r="G87" s="46"/>
      <c r="H87" s="46"/>
    </row>
    <row r="88" spans="1:8" ht="60" x14ac:dyDescent="0.2">
      <c r="A88" s="45">
        <v>63</v>
      </c>
      <c r="B88" s="52">
        <v>300002020</v>
      </c>
      <c r="C88" s="53" t="s">
        <v>124</v>
      </c>
      <c r="D88" s="54" t="s">
        <v>49</v>
      </c>
      <c r="E88" s="51">
        <v>246.29</v>
      </c>
      <c r="F88" s="46"/>
      <c r="G88" s="46"/>
      <c r="H88" s="46"/>
    </row>
    <row r="89" spans="1:8" ht="144" x14ac:dyDescent="0.2">
      <c r="A89" s="45">
        <v>64</v>
      </c>
      <c r="B89" s="52">
        <v>300002027</v>
      </c>
      <c r="C89" s="53" t="s">
        <v>125</v>
      </c>
      <c r="D89" s="54" t="s">
        <v>36</v>
      </c>
      <c r="E89" s="51">
        <v>13.8</v>
      </c>
      <c r="F89" s="46"/>
      <c r="G89" s="46"/>
      <c r="H89" s="46"/>
    </row>
    <row r="90" spans="1:8" x14ac:dyDescent="0.2">
      <c r="A90" s="20" t="s">
        <v>126</v>
      </c>
      <c r="B90" s="59" t="s">
        <v>126</v>
      </c>
      <c r="C90" s="21" t="s">
        <v>127</v>
      </c>
      <c r="D90" s="54"/>
      <c r="E90" s="51"/>
      <c r="F90" s="46"/>
      <c r="G90" s="46"/>
      <c r="H90" s="46"/>
    </row>
    <row r="91" spans="1:8" ht="72" x14ac:dyDescent="0.2">
      <c r="A91" s="45">
        <v>65</v>
      </c>
      <c r="B91" s="52">
        <v>300003030</v>
      </c>
      <c r="C91" s="53" t="s">
        <v>128</v>
      </c>
      <c r="D91" s="54" t="s">
        <v>36</v>
      </c>
      <c r="E91" s="51">
        <v>24</v>
      </c>
      <c r="F91" s="46"/>
      <c r="G91" s="46"/>
      <c r="H91" s="46"/>
    </row>
    <row r="92" spans="1:8" ht="60" x14ac:dyDescent="0.2">
      <c r="A92" s="45">
        <v>66</v>
      </c>
      <c r="B92" s="52">
        <v>300003036</v>
      </c>
      <c r="C92" s="53" t="s">
        <v>129</v>
      </c>
      <c r="D92" s="54" t="s">
        <v>49</v>
      </c>
      <c r="E92" s="51">
        <v>26.95</v>
      </c>
      <c r="F92" s="46"/>
      <c r="G92" s="46"/>
      <c r="H92" s="46"/>
    </row>
    <row r="93" spans="1:8" ht="60" x14ac:dyDescent="0.2">
      <c r="A93" s="45">
        <v>67</v>
      </c>
      <c r="B93" s="52">
        <v>300003038</v>
      </c>
      <c r="C93" s="53" t="s">
        <v>130</v>
      </c>
      <c r="D93" s="54" t="s">
        <v>49</v>
      </c>
      <c r="E93" s="51">
        <v>187.52</v>
      </c>
      <c r="F93" s="46"/>
      <c r="G93" s="46"/>
      <c r="H93" s="46"/>
    </row>
    <row r="94" spans="1:8" ht="84" x14ac:dyDescent="0.2">
      <c r="A94" s="45">
        <v>68</v>
      </c>
      <c r="B94" s="52">
        <v>300003045</v>
      </c>
      <c r="C94" s="53" t="s">
        <v>131</v>
      </c>
      <c r="D94" s="54" t="s">
        <v>37</v>
      </c>
      <c r="E94" s="51">
        <v>2.5</v>
      </c>
      <c r="F94" s="46"/>
      <c r="G94" s="46"/>
      <c r="H94" s="46"/>
    </row>
    <row r="95" spans="1:8" x14ac:dyDescent="0.2">
      <c r="A95" s="20" t="s">
        <v>132</v>
      </c>
      <c r="B95" s="59" t="s">
        <v>132</v>
      </c>
      <c r="C95" s="21" t="s">
        <v>133</v>
      </c>
      <c r="D95" s="54"/>
      <c r="E95" s="51"/>
      <c r="F95" s="46"/>
      <c r="G95" s="46"/>
      <c r="H95" s="46"/>
    </row>
    <row r="96" spans="1:8" ht="144" x14ac:dyDescent="0.2">
      <c r="A96" s="45">
        <v>69</v>
      </c>
      <c r="B96" s="52">
        <v>300004038</v>
      </c>
      <c r="C96" s="53" t="s">
        <v>134</v>
      </c>
      <c r="D96" s="54" t="s">
        <v>34</v>
      </c>
      <c r="E96" s="51">
        <v>22.2</v>
      </c>
      <c r="F96" s="46"/>
      <c r="G96" s="46"/>
      <c r="H96" s="46"/>
    </row>
    <row r="97" spans="1:8" ht="132" x14ac:dyDescent="0.2">
      <c r="A97" s="45">
        <v>70</v>
      </c>
      <c r="B97" s="52">
        <v>300004176</v>
      </c>
      <c r="C97" s="53" t="s">
        <v>135</v>
      </c>
      <c r="D97" s="54" t="s">
        <v>34</v>
      </c>
      <c r="E97" s="51">
        <v>23</v>
      </c>
      <c r="F97" s="46"/>
      <c r="G97" s="46"/>
      <c r="H97" s="46"/>
    </row>
    <row r="98" spans="1:8" ht="120" x14ac:dyDescent="0.2">
      <c r="A98" s="45">
        <v>71</v>
      </c>
      <c r="B98" s="52">
        <v>300004065</v>
      </c>
      <c r="C98" s="53" t="s">
        <v>136</v>
      </c>
      <c r="D98" s="54" t="s">
        <v>36</v>
      </c>
      <c r="E98" s="51">
        <v>49.19</v>
      </c>
      <c r="F98" s="46"/>
      <c r="G98" s="46"/>
      <c r="H98" s="46"/>
    </row>
    <row r="99" spans="1:8" ht="72" x14ac:dyDescent="0.2">
      <c r="A99" s="45">
        <v>72</v>
      </c>
      <c r="B99" s="52">
        <v>300004034</v>
      </c>
      <c r="C99" s="53" t="s">
        <v>137</v>
      </c>
      <c r="D99" s="54" t="s">
        <v>36</v>
      </c>
      <c r="E99" s="51">
        <v>24</v>
      </c>
      <c r="F99" s="46"/>
      <c r="G99" s="46"/>
      <c r="H99" s="46"/>
    </row>
    <row r="100" spans="1:8" ht="108" x14ac:dyDescent="0.2">
      <c r="A100" s="45">
        <v>73</v>
      </c>
      <c r="B100" s="52">
        <v>300004008</v>
      </c>
      <c r="C100" s="53" t="s">
        <v>138</v>
      </c>
      <c r="D100" s="54" t="s">
        <v>36</v>
      </c>
      <c r="E100" s="51">
        <v>24</v>
      </c>
      <c r="F100" s="46"/>
      <c r="G100" s="46"/>
      <c r="H100" s="46"/>
    </row>
    <row r="101" spans="1:8" ht="108" x14ac:dyDescent="0.2">
      <c r="A101" s="45">
        <v>74</v>
      </c>
      <c r="B101" s="52">
        <v>300005002</v>
      </c>
      <c r="C101" s="53" t="s">
        <v>139</v>
      </c>
      <c r="D101" s="54" t="s">
        <v>36</v>
      </c>
      <c r="E101" s="51">
        <v>98.38</v>
      </c>
      <c r="F101" s="46"/>
      <c r="G101" s="46"/>
      <c r="H101" s="46"/>
    </row>
    <row r="102" spans="1:8" ht="144" x14ac:dyDescent="0.2">
      <c r="A102" s="45">
        <v>75</v>
      </c>
      <c r="B102" s="52">
        <v>300005050</v>
      </c>
      <c r="C102" s="53" t="s">
        <v>140</v>
      </c>
      <c r="D102" s="54" t="s">
        <v>36</v>
      </c>
      <c r="E102" s="51">
        <v>98.38</v>
      </c>
      <c r="F102" s="46"/>
      <c r="G102" s="46"/>
      <c r="H102" s="46"/>
    </row>
    <row r="103" spans="1:8" ht="144" x14ac:dyDescent="0.2">
      <c r="A103" s="45">
        <v>76</v>
      </c>
      <c r="B103" s="57">
        <v>300004524</v>
      </c>
      <c r="C103" s="58" t="s">
        <v>156</v>
      </c>
      <c r="D103" s="57" t="s">
        <v>36</v>
      </c>
      <c r="E103" s="51">
        <v>24</v>
      </c>
      <c r="F103" s="46"/>
      <c r="G103" s="46"/>
      <c r="H103" s="46"/>
    </row>
    <row r="104" spans="1:8" x14ac:dyDescent="0.2">
      <c r="A104" s="20" t="s">
        <v>141</v>
      </c>
      <c r="B104" s="59" t="s">
        <v>141</v>
      </c>
      <c r="C104" s="21" t="s">
        <v>142</v>
      </c>
      <c r="D104" s="54"/>
      <c r="E104" s="51"/>
      <c r="F104" s="46"/>
      <c r="G104" s="46"/>
      <c r="H104" s="46"/>
    </row>
    <row r="105" spans="1:8" ht="180" x14ac:dyDescent="0.2">
      <c r="A105" s="45">
        <v>77</v>
      </c>
      <c r="B105" s="52">
        <v>300009001</v>
      </c>
      <c r="C105" s="53" t="s">
        <v>143</v>
      </c>
      <c r="D105" s="54" t="s">
        <v>31</v>
      </c>
      <c r="E105" s="51">
        <v>3</v>
      </c>
      <c r="F105" s="46"/>
      <c r="G105" s="46"/>
      <c r="H105" s="46"/>
    </row>
    <row r="106" spans="1:8" x14ac:dyDescent="0.2">
      <c r="A106" s="20" t="s">
        <v>144</v>
      </c>
      <c r="B106" s="59" t="s">
        <v>144</v>
      </c>
      <c r="C106" s="21" t="s">
        <v>145</v>
      </c>
      <c r="D106" s="54"/>
      <c r="E106" s="51"/>
      <c r="F106" s="46"/>
      <c r="G106" s="46"/>
      <c r="H106" s="46"/>
    </row>
    <row r="107" spans="1:8" ht="108" x14ac:dyDescent="0.2">
      <c r="A107" s="45">
        <v>78</v>
      </c>
      <c r="B107" s="52">
        <v>300001051</v>
      </c>
      <c r="C107" s="53" t="s">
        <v>104</v>
      </c>
      <c r="D107" s="54" t="s">
        <v>36</v>
      </c>
      <c r="E107" s="51">
        <v>5675</v>
      </c>
      <c r="F107" s="46"/>
      <c r="G107" s="46"/>
      <c r="H107" s="46"/>
    </row>
    <row r="108" spans="1:8" ht="84" x14ac:dyDescent="0.2">
      <c r="A108" s="45">
        <v>79</v>
      </c>
      <c r="B108" s="52">
        <v>111103002</v>
      </c>
      <c r="C108" s="53" t="s">
        <v>146</v>
      </c>
      <c r="D108" s="54" t="s">
        <v>37</v>
      </c>
      <c r="E108" s="51">
        <v>2270</v>
      </c>
      <c r="F108" s="46"/>
      <c r="G108" s="46"/>
      <c r="H108" s="46"/>
    </row>
    <row r="109" spans="1:8" ht="84" x14ac:dyDescent="0.2">
      <c r="A109" s="45">
        <v>80</v>
      </c>
      <c r="B109" s="52">
        <v>111403002</v>
      </c>
      <c r="C109" s="53" t="s">
        <v>147</v>
      </c>
      <c r="D109" s="54" t="s">
        <v>37</v>
      </c>
      <c r="E109" s="51">
        <v>851.25</v>
      </c>
      <c r="F109" s="46"/>
      <c r="G109" s="46"/>
      <c r="H109" s="46"/>
    </row>
    <row r="110" spans="1:8" ht="84" x14ac:dyDescent="0.2">
      <c r="A110" s="45">
        <v>81</v>
      </c>
      <c r="B110" s="52">
        <v>111109008</v>
      </c>
      <c r="C110" s="53" t="s">
        <v>157</v>
      </c>
      <c r="D110" s="54" t="s">
        <v>37</v>
      </c>
      <c r="E110" s="51">
        <v>1135</v>
      </c>
      <c r="F110" s="46"/>
      <c r="G110" s="46"/>
      <c r="H110" s="46"/>
    </row>
    <row r="111" spans="1:8" ht="72" x14ac:dyDescent="0.2">
      <c r="A111" s="45">
        <v>82</v>
      </c>
      <c r="B111" s="52">
        <v>111402002</v>
      </c>
      <c r="C111" s="53" t="s">
        <v>158</v>
      </c>
      <c r="D111" s="54" t="s">
        <v>37</v>
      </c>
      <c r="E111" s="51">
        <v>1135</v>
      </c>
      <c r="F111" s="46"/>
      <c r="G111" s="46"/>
      <c r="H111" s="46"/>
    </row>
    <row r="112" spans="1:8" ht="72" x14ac:dyDescent="0.2">
      <c r="A112" s="45">
        <v>83</v>
      </c>
      <c r="B112" s="52">
        <v>111404001</v>
      </c>
      <c r="C112" s="53" t="s">
        <v>148</v>
      </c>
      <c r="D112" s="54" t="s">
        <v>36</v>
      </c>
      <c r="E112" s="51">
        <v>5675</v>
      </c>
      <c r="F112" s="46"/>
      <c r="G112" s="46"/>
      <c r="H112" s="46"/>
    </row>
    <row r="113" spans="1:8" ht="72" x14ac:dyDescent="0.2">
      <c r="A113" s="45">
        <v>84</v>
      </c>
      <c r="B113" s="52">
        <v>111406001</v>
      </c>
      <c r="C113" s="53" t="s">
        <v>149</v>
      </c>
      <c r="D113" s="54" t="s">
        <v>37</v>
      </c>
      <c r="E113" s="51">
        <v>283.75</v>
      </c>
      <c r="F113" s="46"/>
      <c r="G113" s="46"/>
      <c r="H113" s="46"/>
    </row>
    <row r="114" spans="1:8" ht="84" x14ac:dyDescent="0.2">
      <c r="A114" s="45">
        <v>85</v>
      </c>
      <c r="B114" s="52">
        <v>300028011</v>
      </c>
      <c r="C114" s="53" t="s">
        <v>150</v>
      </c>
      <c r="D114" s="54" t="s">
        <v>34</v>
      </c>
      <c r="E114" s="51">
        <v>177</v>
      </c>
      <c r="F114" s="46"/>
      <c r="G114" s="46"/>
      <c r="H114" s="46"/>
    </row>
    <row r="115" spans="1:8" ht="96" x14ac:dyDescent="0.2">
      <c r="A115" s="45">
        <v>86</v>
      </c>
      <c r="B115" s="52">
        <v>111702001</v>
      </c>
      <c r="C115" s="53" t="s">
        <v>151</v>
      </c>
      <c r="D115" s="54" t="s">
        <v>34</v>
      </c>
      <c r="E115" s="51">
        <v>177</v>
      </c>
      <c r="F115" s="46"/>
      <c r="G115" s="46"/>
      <c r="H115" s="46"/>
    </row>
    <row r="116" spans="1:8" ht="84" x14ac:dyDescent="0.2">
      <c r="A116" s="45">
        <v>87</v>
      </c>
      <c r="B116" s="52">
        <v>111701033</v>
      </c>
      <c r="C116" s="53" t="s">
        <v>152</v>
      </c>
      <c r="D116" s="54" t="s">
        <v>34</v>
      </c>
      <c r="E116" s="51">
        <v>146</v>
      </c>
      <c r="F116" s="46"/>
      <c r="G116" s="46"/>
      <c r="H116" s="46"/>
    </row>
    <row r="117" spans="1:8" ht="60" x14ac:dyDescent="0.2">
      <c r="A117" s="45">
        <v>88</v>
      </c>
      <c r="B117" s="52">
        <v>300005541</v>
      </c>
      <c r="C117" s="53" t="s">
        <v>153</v>
      </c>
      <c r="D117" s="54" t="s">
        <v>31</v>
      </c>
      <c r="E117" s="51">
        <v>5</v>
      </c>
      <c r="F117" s="46"/>
      <c r="G117" s="46"/>
      <c r="H117" s="46"/>
    </row>
    <row r="118" spans="1:8" x14ac:dyDescent="0.2">
      <c r="A118" s="20" t="s">
        <v>154</v>
      </c>
      <c r="B118" s="59" t="s">
        <v>154</v>
      </c>
      <c r="C118" s="21" t="s">
        <v>35</v>
      </c>
      <c r="D118" s="54"/>
      <c r="E118" s="51"/>
      <c r="F118" s="46"/>
      <c r="G118" s="46"/>
      <c r="H118" s="46"/>
    </row>
    <row r="119" spans="1:8" ht="84" x14ac:dyDescent="0.2">
      <c r="A119" s="45">
        <v>89</v>
      </c>
      <c r="B119" s="52">
        <v>300009029</v>
      </c>
      <c r="C119" s="53" t="s">
        <v>155</v>
      </c>
      <c r="D119" s="54" t="s">
        <v>31</v>
      </c>
      <c r="E119" s="51">
        <v>1</v>
      </c>
      <c r="F119" s="46"/>
      <c r="G119" s="46"/>
      <c r="H119" s="46"/>
    </row>
  </sheetData>
  <mergeCells count="17">
    <mergeCell ref="H11:H12"/>
    <mergeCell ref="F11:G11"/>
    <mergeCell ref="A10:H10"/>
    <mergeCell ref="A8:C9"/>
    <mergeCell ref="D8:E9"/>
    <mergeCell ref="A11:A12"/>
    <mergeCell ref="B11:B12"/>
    <mergeCell ref="C11:C12"/>
    <mergeCell ref="D11:D12"/>
    <mergeCell ref="E11:E12"/>
    <mergeCell ref="A3:H3"/>
    <mergeCell ref="A2:H2"/>
    <mergeCell ref="A1:H1"/>
    <mergeCell ref="A7:B7"/>
    <mergeCell ref="A6:C6"/>
    <mergeCell ref="D6:F7"/>
    <mergeCell ref="H6:H7"/>
  </mergeCells>
  <conditionalFormatting sqref="B103:D103">
    <cfRule type="expression" dxfId="1" priority="1">
      <formula>$D103="Verde"</formula>
    </cfRule>
    <cfRule type="expression" dxfId="0" priority="2">
      <formula>$D103="CANCELADO"</formula>
    </cfRule>
  </conditionalFormatting>
  <printOptions horizontalCentered="1"/>
  <pageMargins left="0.23622047244094491" right="0.23622047244094491" top="0.35" bottom="0.23622047244094491" header="2.0299999999999998" footer="0"/>
  <pageSetup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0"/>
  <sheetViews>
    <sheetView workbookViewId="0">
      <selection activeCell="K15" sqref="K15"/>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112"/>
      <c r="B1" s="112"/>
      <c r="C1" s="112"/>
      <c r="D1" s="112"/>
      <c r="E1" s="112"/>
      <c r="F1" s="112"/>
      <c r="G1" s="112"/>
      <c r="H1" s="10"/>
    </row>
    <row r="2" spans="1:9" ht="12.75" customHeight="1" x14ac:dyDescent="0.2">
      <c r="A2" s="113"/>
      <c r="B2" s="113"/>
      <c r="C2" s="113"/>
      <c r="D2" s="113"/>
      <c r="E2" s="113"/>
      <c r="F2" s="113"/>
      <c r="G2" s="113"/>
      <c r="H2" s="10"/>
    </row>
    <row r="3" spans="1:9" ht="12.75" customHeight="1" x14ac:dyDescent="0.2">
      <c r="A3" s="114"/>
      <c r="B3" s="114"/>
      <c r="C3" s="114"/>
      <c r="D3" s="114"/>
      <c r="E3" s="114"/>
      <c r="F3" s="114"/>
      <c r="G3" s="114"/>
      <c r="H3" s="114"/>
    </row>
    <row r="5" spans="1:9" x14ac:dyDescent="0.2">
      <c r="F5" s="5"/>
    </row>
    <row r="6" spans="1:9" x14ac:dyDescent="0.2">
      <c r="A6" s="121" t="s">
        <v>160</v>
      </c>
      <c r="B6" s="122"/>
      <c r="C6" s="115" t="s">
        <v>17</v>
      </c>
      <c r="D6" s="116"/>
      <c r="E6" s="117"/>
      <c r="F6" s="22" t="s">
        <v>18</v>
      </c>
      <c r="G6" s="23" t="s">
        <v>20</v>
      </c>
    </row>
    <row r="7" spans="1:9" ht="52.5" customHeight="1" x14ac:dyDescent="0.2">
      <c r="A7" s="24" t="s">
        <v>16</v>
      </c>
      <c r="B7" s="43" t="str">
        <f>CATÁLOGO!C7</f>
        <v>SUBESTACIÓN ELÉCTRICA EN INSTITUTO TECNOLÓGICO (CLAVE: 28DIT0026P), MATAMOROS, TAM.</v>
      </c>
      <c r="C7" s="118"/>
      <c r="D7" s="119"/>
      <c r="E7" s="120"/>
      <c r="F7" s="25"/>
      <c r="G7" s="26" t="s">
        <v>21</v>
      </c>
    </row>
    <row r="8" spans="1:9" x14ac:dyDescent="0.2">
      <c r="A8" s="108" t="s">
        <v>22</v>
      </c>
      <c r="B8" s="109"/>
      <c r="C8" s="83" t="s">
        <v>23</v>
      </c>
      <c r="D8" s="84"/>
      <c r="E8" s="27" t="s">
        <v>12</v>
      </c>
      <c r="F8" s="28"/>
      <c r="G8" s="29" t="s">
        <v>14</v>
      </c>
    </row>
    <row r="9" spans="1:9" x14ac:dyDescent="0.2">
      <c r="A9" s="110"/>
      <c r="B9" s="111"/>
      <c r="C9" s="85"/>
      <c r="D9" s="86"/>
      <c r="E9" s="17" t="s">
        <v>13</v>
      </c>
      <c r="F9" s="30"/>
      <c r="G9" s="31" t="s">
        <v>15</v>
      </c>
    </row>
    <row r="10" spans="1:9" ht="15.75" customHeight="1" x14ac:dyDescent="0.2">
      <c r="A10" s="87" t="s">
        <v>24</v>
      </c>
      <c r="B10" s="88"/>
      <c r="C10" s="88"/>
      <c r="D10" s="88"/>
      <c r="E10" s="88"/>
      <c r="F10" s="88"/>
      <c r="G10" s="89"/>
    </row>
    <row r="11" spans="1:9" x14ac:dyDescent="0.2">
      <c r="A11" s="90"/>
      <c r="B11" s="91"/>
      <c r="C11" s="91"/>
      <c r="D11" s="91"/>
      <c r="E11" s="91"/>
      <c r="F11" s="91"/>
      <c r="G11" s="92"/>
    </row>
    <row r="12" spans="1:9" x14ac:dyDescent="0.2">
      <c r="A12" s="93" t="s">
        <v>0</v>
      </c>
      <c r="B12" s="96" t="s">
        <v>25</v>
      </c>
      <c r="C12" s="99" t="s">
        <v>26</v>
      </c>
      <c r="D12" s="100"/>
      <c r="E12" s="100"/>
      <c r="F12" s="100"/>
      <c r="G12" s="101"/>
    </row>
    <row r="13" spans="1:9" x14ac:dyDescent="0.2">
      <c r="A13" s="94"/>
      <c r="B13" s="97"/>
      <c r="C13" s="102"/>
      <c r="D13" s="103"/>
      <c r="E13" s="103"/>
      <c r="F13" s="103"/>
      <c r="G13" s="104"/>
    </row>
    <row r="14" spans="1:9" ht="9.75" customHeight="1" x14ac:dyDescent="0.2">
      <c r="A14" s="95"/>
      <c r="B14" s="98"/>
      <c r="C14" s="105"/>
      <c r="D14" s="106"/>
      <c r="E14" s="106"/>
      <c r="F14" s="106"/>
      <c r="G14" s="107"/>
    </row>
    <row r="15" spans="1:9" s="7" customFormat="1" x14ac:dyDescent="0.2">
      <c r="A15" s="11"/>
      <c r="B15" s="41"/>
      <c r="C15" s="32"/>
      <c r="D15" s="33"/>
      <c r="E15" s="33"/>
      <c r="F15" s="33"/>
      <c r="G15" s="34"/>
      <c r="H15" s="6"/>
      <c r="I15" s="6"/>
    </row>
    <row r="16" spans="1:9" s="7" customFormat="1" x14ac:dyDescent="0.2">
      <c r="A16" s="48" t="s">
        <v>32</v>
      </c>
      <c r="B16" s="49" t="str">
        <f>[1]CATÁLOGO!C15</f>
        <v>SISTEMA DE TIERRAS FISICAS</v>
      </c>
      <c r="C16" s="32"/>
      <c r="D16" s="33"/>
      <c r="E16" s="33"/>
      <c r="F16" s="33"/>
      <c r="G16" s="34"/>
      <c r="H16" s="6"/>
      <c r="I16" s="6"/>
    </row>
    <row r="17" spans="1:9" s="7" customFormat="1" x14ac:dyDescent="0.2">
      <c r="A17" s="48" t="s">
        <v>33</v>
      </c>
      <c r="B17" s="49" t="str">
        <f>[1]CATÁLOGO!C29</f>
        <v>PARARAYOS</v>
      </c>
      <c r="C17" s="32"/>
      <c r="D17" s="33"/>
      <c r="E17" s="33"/>
      <c r="F17" s="33"/>
      <c r="G17" s="34"/>
      <c r="H17" s="6"/>
      <c r="I17" s="6"/>
    </row>
    <row r="18" spans="1:9" s="7" customFormat="1" x14ac:dyDescent="0.2">
      <c r="A18" s="48" t="s">
        <v>60</v>
      </c>
      <c r="B18" s="49" t="str">
        <f>[1]CATÁLOGO!C32</f>
        <v>ESTACION DE EMERGENCIA</v>
      </c>
      <c r="C18" s="32"/>
      <c r="D18" s="33"/>
      <c r="E18" s="33"/>
      <c r="F18" s="33"/>
      <c r="G18" s="34"/>
      <c r="H18" s="6"/>
      <c r="I18" s="6"/>
    </row>
    <row r="19" spans="1:9" s="7" customFormat="1" x14ac:dyDescent="0.2">
      <c r="A19" s="48" t="s">
        <v>64</v>
      </c>
      <c r="B19" s="49" t="str">
        <f>[1]CATÁLOGO!C35</f>
        <v>CONSTRUCCION DE SUBESTACION DE 225 KVA</v>
      </c>
      <c r="C19" s="32"/>
      <c r="D19" s="33"/>
      <c r="E19" s="33"/>
      <c r="F19" s="33"/>
      <c r="G19" s="34"/>
      <c r="H19" s="6"/>
      <c r="I19" s="6"/>
    </row>
    <row r="20" spans="1:9" s="7" customFormat="1" x14ac:dyDescent="0.2">
      <c r="A20" s="48" t="s">
        <v>100</v>
      </c>
      <c r="B20" s="49" t="str">
        <f>[1]CATÁLOGO!C68</f>
        <v>SISTEMA DE TIERRAS</v>
      </c>
      <c r="C20" s="32"/>
      <c r="D20" s="33"/>
      <c r="E20" s="33"/>
      <c r="F20" s="33"/>
      <c r="G20" s="34"/>
      <c r="H20" s="6"/>
      <c r="I20" s="6"/>
    </row>
    <row r="21" spans="1:9" s="7" customFormat="1" ht="24" x14ac:dyDescent="0.2">
      <c r="A21" s="48" t="s">
        <v>113</v>
      </c>
      <c r="B21" s="49" t="str">
        <f>[1]CATÁLOGO!C78</f>
        <v>CONSTRUCCION DE CASETA DE CONTROL DE 7.00 X 3.00 X 2.70 Mts. DE ALTURA PARA PLANTA DE EMERGENCIA</v>
      </c>
      <c r="C21" s="32"/>
      <c r="D21" s="33"/>
      <c r="E21" s="33"/>
      <c r="F21" s="33"/>
      <c r="G21" s="34"/>
      <c r="H21" s="6"/>
      <c r="I21" s="6"/>
    </row>
    <row r="22" spans="1:9" s="7" customFormat="1" ht="12" customHeight="1" x14ac:dyDescent="0.2">
      <c r="A22" s="48" t="s">
        <v>144</v>
      </c>
      <c r="B22" s="49" t="str">
        <f>[1]CATÁLOGO!C108</f>
        <v>CONSTRUCCION DE ESTACIONAMIENTO</v>
      </c>
      <c r="C22" s="35"/>
      <c r="D22" s="36"/>
      <c r="E22" s="36"/>
      <c r="F22" s="36"/>
      <c r="G22" s="37"/>
    </row>
    <row r="23" spans="1:9" s="7" customFormat="1" ht="12" customHeight="1" x14ac:dyDescent="0.2">
      <c r="A23" s="48" t="s">
        <v>154</v>
      </c>
      <c r="B23" s="49" t="str">
        <f>[1]CATÁLOGO!C120</f>
        <v>SEÑALAMIENTO DE OBRA</v>
      </c>
      <c r="C23" s="35"/>
      <c r="D23" s="36"/>
      <c r="E23" s="36"/>
      <c r="F23" s="36"/>
      <c r="G23" s="37"/>
    </row>
    <row r="24" spans="1:9" s="7" customFormat="1" ht="13.5" customHeight="1" x14ac:dyDescent="0.2">
      <c r="A24" s="20"/>
      <c r="B24" s="21"/>
      <c r="C24" s="32"/>
      <c r="D24" s="33"/>
      <c r="E24" s="33"/>
      <c r="F24" s="33"/>
      <c r="G24" s="34"/>
      <c r="H24" s="6"/>
      <c r="I24" s="6"/>
    </row>
    <row r="25" spans="1:9" s="7" customFormat="1" ht="12.75" customHeight="1" x14ac:dyDescent="0.2">
      <c r="A25" s="20"/>
      <c r="B25" s="21"/>
      <c r="C25" s="32"/>
      <c r="D25" s="33"/>
      <c r="E25" s="33"/>
      <c r="F25" s="33"/>
      <c r="G25" s="34"/>
      <c r="H25" s="6"/>
      <c r="I25" s="6"/>
    </row>
    <row r="26" spans="1:9" s="7" customFormat="1" x14ac:dyDescent="0.2">
      <c r="A26" s="44"/>
      <c r="B26" s="41"/>
      <c r="C26" s="32"/>
      <c r="D26" s="33"/>
      <c r="E26" s="33"/>
      <c r="F26" s="33"/>
      <c r="G26" s="34"/>
      <c r="H26" s="6"/>
      <c r="I26" s="6"/>
    </row>
    <row r="27" spans="1:9" s="7" customFormat="1" ht="11.25" customHeight="1" x14ac:dyDescent="0.2">
      <c r="A27" s="11"/>
      <c r="B27" s="38"/>
      <c r="C27" s="35"/>
      <c r="D27" s="36"/>
      <c r="E27" s="36"/>
      <c r="F27" s="36"/>
      <c r="G27" s="37"/>
    </row>
    <row r="28" spans="1:9" s="7" customFormat="1" ht="11.25" x14ac:dyDescent="0.2">
      <c r="A28" s="39"/>
      <c r="B28" s="40" t="s">
        <v>27</v>
      </c>
      <c r="C28" s="35"/>
      <c r="D28" s="36"/>
      <c r="E28" s="36"/>
      <c r="F28" s="36"/>
      <c r="G28" s="37"/>
    </row>
    <row r="29" spans="1:9" s="7" customFormat="1" ht="11.25" x14ac:dyDescent="0.2">
      <c r="A29" s="39"/>
      <c r="B29" s="40" t="s">
        <v>28</v>
      </c>
      <c r="C29" s="35"/>
      <c r="D29" s="36"/>
      <c r="E29" s="36"/>
      <c r="F29" s="36"/>
      <c r="G29" s="37"/>
    </row>
    <row r="30" spans="1:9" s="7" customFormat="1" ht="11.25" x14ac:dyDescent="0.2">
      <c r="A30" s="39"/>
      <c r="B30" s="40" t="s">
        <v>29</v>
      </c>
      <c r="C30" s="35"/>
      <c r="D30" s="36"/>
      <c r="E30" s="36"/>
      <c r="F30" s="36"/>
      <c r="G30" s="37"/>
    </row>
    <row r="31" spans="1:9" s="7" customFormat="1" ht="11.25" x14ac:dyDescent="0.2">
      <c r="A31" s="39"/>
      <c r="B31" s="40" t="s">
        <v>30</v>
      </c>
      <c r="C31" s="35"/>
      <c r="D31" s="36"/>
      <c r="E31" s="36"/>
      <c r="F31" s="36"/>
      <c r="G31" s="37"/>
    </row>
    <row r="32" spans="1:9" s="7" customFormat="1" ht="11.25" x14ac:dyDescent="0.2">
      <c r="A32" s="8"/>
    </row>
    <row r="33" spans="1:1" s="7" customFormat="1" ht="11.25" x14ac:dyDescent="0.2">
      <c r="A33" s="8"/>
    </row>
    <row r="34" spans="1:1" s="7" customFormat="1" ht="11.25" x14ac:dyDescent="0.2">
      <c r="A34" s="8"/>
    </row>
    <row r="35" spans="1:1" s="7" customFormat="1" ht="11.25" x14ac:dyDescent="0.2">
      <c r="A35" s="8"/>
    </row>
    <row r="36" spans="1:1" s="7" customFormat="1" ht="11.25" x14ac:dyDescent="0.2">
      <c r="A36" s="8"/>
    </row>
    <row r="37" spans="1:1" s="7" customFormat="1" ht="11.25" x14ac:dyDescent="0.2">
      <c r="A37" s="8"/>
    </row>
    <row r="38" spans="1:1" s="7" customFormat="1" ht="11.25" x14ac:dyDescent="0.2">
      <c r="A38" s="8"/>
    </row>
    <row r="39" spans="1:1" s="7" customFormat="1" ht="11.25" x14ac:dyDescent="0.2">
      <c r="A39" s="8"/>
    </row>
    <row r="40" spans="1:1" s="7" customFormat="1" ht="11.25" x14ac:dyDescent="0.2">
      <c r="A40" s="8"/>
    </row>
    <row r="41" spans="1:1" s="7" customFormat="1" ht="11.25" x14ac:dyDescent="0.2">
      <c r="A41" s="8"/>
    </row>
    <row r="42" spans="1:1" s="7" customFormat="1" ht="11.25" x14ac:dyDescent="0.2">
      <c r="A42" s="8"/>
    </row>
    <row r="43" spans="1:1" s="7" customFormat="1" ht="11.25" x14ac:dyDescent="0.2">
      <c r="A43" s="8"/>
    </row>
    <row r="44" spans="1:1" s="7" customFormat="1" ht="11.25" x14ac:dyDescent="0.2">
      <c r="A44" s="8"/>
    </row>
    <row r="45" spans="1:1" s="7" customFormat="1" ht="11.25" x14ac:dyDescent="0.2">
      <c r="A45" s="8"/>
    </row>
    <row r="46" spans="1:1" s="7" customFormat="1" ht="11.25" x14ac:dyDescent="0.2">
      <c r="A46" s="8"/>
    </row>
    <row r="47" spans="1:1" s="7" customFormat="1" ht="11.25" x14ac:dyDescent="0.2">
      <c r="A47" s="8"/>
    </row>
    <row r="48" spans="1:1"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row r="80" spans="1:1" s="7" customFormat="1" ht="11.25" x14ac:dyDescent="0.2"/>
    <row r="81" s="7" customFormat="1" ht="11.25" x14ac:dyDescent="0.2"/>
    <row r="82" s="7" customFormat="1" ht="11.25" x14ac:dyDescent="0.2"/>
    <row r="83" s="7" customFormat="1" ht="11.25" x14ac:dyDescent="0.2"/>
    <row r="84" s="7" customFormat="1" ht="11.25" x14ac:dyDescent="0.2"/>
    <row r="85" s="7" customFormat="1" ht="11.25" x14ac:dyDescent="0.2"/>
    <row r="86" s="7" customFormat="1" ht="11.25" x14ac:dyDescent="0.2"/>
    <row r="87" s="7" customFormat="1" ht="11.25" x14ac:dyDescent="0.2"/>
    <row r="88" s="7" customFormat="1" ht="11.25" x14ac:dyDescent="0.2"/>
    <row r="89" s="7" customFormat="1" ht="11.25" x14ac:dyDescent="0.2"/>
    <row r="90" s="7" customFormat="1" ht="11.25" x14ac:dyDescent="0.2"/>
    <row r="91" s="7" customFormat="1" ht="11.25" x14ac:dyDescent="0.2"/>
    <row r="92" s="7" customFormat="1" ht="11.25" x14ac:dyDescent="0.2"/>
    <row r="93" s="7" customFormat="1" ht="11.25" x14ac:dyDescent="0.2"/>
    <row r="94" s="7" customFormat="1" ht="11.25" x14ac:dyDescent="0.2"/>
    <row r="95" s="7" customFormat="1" ht="11.25" x14ac:dyDescent="0.2"/>
    <row r="96"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sheetData>
  <mergeCells count="11">
    <mergeCell ref="A1:G1"/>
    <mergeCell ref="A2:G2"/>
    <mergeCell ref="A3:H3"/>
    <mergeCell ref="C6:E7"/>
    <mergeCell ref="A6:B6"/>
    <mergeCell ref="C8:D9"/>
    <mergeCell ref="A10:G11"/>
    <mergeCell ref="A12:A14"/>
    <mergeCell ref="B12:B14"/>
    <mergeCell ref="C12:G14"/>
    <mergeCell ref="A8:B9"/>
  </mergeCells>
  <printOptions horizontalCentered="1"/>
  <pageMargins left="0.23622047244094491" right="0.23622047244094491" top="0.62992125984251968" bottom="0.23622047244094491" header="2.2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2017-12-09T00:07:53Z</cp:lastPrinted>
  <dcterms:created xsi:type="dcterms:W3CDTF">2013-02-07T15:56:20Z</dcterms:created>
  <dcterms:modified xsi:type="dcterms:W3CDTF">2017-12-09T00:07:56Z</dcterms:modified>
</cp:coreProperties>
</file>